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160" windowHeight="8430" activeTab="2"/>
  </bookViews>
  <sheets>
    <sheet name="Доходы" sheetId="1" r:id="rId1"/>
    <sheet name="безвоз.поступл" sheetId="2" r:id="rId2"/>
    <sheet name="Расходы" sheetId="3" r:id="rId3"/>
  </sheets>
  <calcPr calcId="152511"/>
</workbook>
</file>

<file path=xl/calcChain.xml><?xml version="1.0" encoding="utf-8"?>
<calcChain xmlns="http://schemas.openxmlformats.org/spreadsheetml/2006/main">
  <c r="AL7" i="1" l="1"/>
  <c r="AG9" i="1"/>
  <c r="BM9" i="1"/>
  <c r="BL9" i="1"/>
  <c r="BK9" i="1"/>
  <c r="BJ9" i="1"/>
  <c r="BI9" i="1"/>
  <c r="BH9" i="1"/>
  <c r="BG9" i="1"/>
  <c r="BF9" i="1"/>
  <c r="BE9" i="1"/>
  <c r="BD9" i="1"/>
  <c r="BC9" i="1"/>
  <c r="BB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K9" i="1"/>
  <c r="AJ9" i="1"/>
  <c r="AH9" i="1"/>
  <c r="AF9" i="1"/>
  <c r="AE9" i="1"/>
  <c r="AD9" i="1"/>
  <c r="AB9" i="1"/>
  <c r="AA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BJ7" i="1"/>
  <c r="BG7" i="1"/>
  <c r="BD7" i="1"/>
  <c r="BA7" i="1"/>
  <c r="BA9" i="1" s="1"/>
  <c r="AU7" i="1"/>
  <c r="AR7" i="1"/>
  <c r="AL9" i="1"/>
  <c r="AI7" i="1"/>
  <c r="AI9" i="1" s="1"/>
  <c r="Z7" i="1"/>
  <c r="Q7" i="1"/>
  <c r="K7" i="1"/>
  <c r="D7" i="1"/>
  <c r="D9" i="1" s="1"/>
  <c r="C7" i="1"/>
  <c r="AS14" i="3"/>
  <c r="AR14" i="3"/>
  <c r="AT14" i="3" s="1"/>
  <c r="AQ14" i="3"/>
  <c r="AN14" i="3"/>
  <c r="AK14" i="3"/>
  <c r="AH14" i="3"/>
  <c r="AE14" i="3"/>
  <c r="AB14" i="3"/>
  <c r="Y14" i="3"/>
  <c r="V14" i="3"/>
  <c r="S14" i="3"/>
  <c r="P14" i="3"/>
  <c r="M14" i="3"/>
  <c r="J14" i="3"/>
  <c r="G14" i="3"/>
  <c r="D14" i="3"/>
  <c r="AS13" i="3"/>
  <c r="AR13" i="3"/>
  <c r="AT13" i="3" s="1"/>
  <c r="AQ13" i="3"/>
  <c r="AN13" i="3"/>
  <c r="AK13" i="3"/>
  <c r="AH13" i="3"/>
  <c r="AE13" i="3"/>
  <c r="AB13" i="3"/>
  <c r="Y13" i="3"/>
  <c r="V13" i="3"/>
  <c r="S13" i="3"/>
  <c r="P13" i="3"/>
  <c r="M13" i="3"/>
  <c r="J13" i="3"/>
  <c r="G13" i="3"/>
  <c r="D13" i="3"/>
  <c r="AS12" i="3"/>
  <c r="AR12" i="3"/>
  <c r="AT12" i="3" s="1"/>
  <c r="AQ12" i="3"/>
  <c r="AN12" i="3"/>
  <c r="AK12" i="3"/>
  <c r="AH12" i="3"/>
  <c r="AE12" i="3"/>
  <c r="AB12" i="3"/>
  <c r="Y12" i="3"/>
  <c r="V12" i="3"/>
  <c r="S12" i="3"/>
  <c r="P12" i="3"/>
  <c r="M12" i="3"/>
  <c r="J12" i="3"/>
  <c r="G12" i="3"/>
  <c r="D12" i="3"/>
  <c r="AS11" i="3"/>
  <c r="AR11" i="3"/>
  <c r="AT11" i="3" s="1"/>
  <c r="AQ11" i="3"/>
  <c r="AN11" i="3"/>
  <c r="AK11" i="3"/>
  <c r="AH11" i="3"/>
  <c r="AE11" i="3"/>
  <c r="AB11" i="3"/>
  <c r="Y11" i="3"/>
  <c r="V11" i="3"/>
  <c r="S11" i="3"/>
  <c r="P11" i="3"/>
  <c r="M11" i="3"/>
  <c r="J11" i="3"/>
  <c r="G11" i="3"/>
  <c r="D11" i="3"/>
  <c r="AP10" i="3"/>
  <c r="AO10" i="3"/>
  <c r="AQ10" i="3" s="1"/>
  <c r="AM10" i="3"/>
  <c r="AL10" i="3"/>
  <c r="AN10" i="3" s="1"/>
  <c r="AJ10" i="3"/>
  <c r="AI10" i="3"/>
  <c r="AK10" i="3" s="1"/>
  <c r="AG10" i="3"/>
  <c r="AF10" i="3"/>
  <c r="AH10" i="3" s="1"/>
  <c r="AD10" i="3"/>
  <c r="AC10" i="3"/>
  <c r="AE10" i="3" s="1"/>
  <c r="AA10" i="3"/>
  <c r="Z10" i="3"/>
  <c r="AB10" i="3" s="1"/>
  <c r="X10" i="3"/>
  <c r="W10" i="3"/>
  <c r="Y10" i="3" s="1"/>
  <c r="U10" i="3"/>
  <c r="T10" i="3"/>
  <c r="V10" i="3" s="1"/>
  <c r="R10" i="3"/>
  <c r="Q10" i="3"/>
  <c r="S10" i="3" s="1"/>
  <c r="O10" i="3"/>
  <c r="N10" i="3"/>
  <c r="P10" i="3" s="1"/>
  <c r="L10" i="3"/>
  <c r="K10" i="3"/>
  <c r="M10" i="3" s="1"/>
  <c r="I10" i="3"/>
  <c r="H10" i="3"/>
  <c r="J10" i="3" s="1"/>
  <c r="F10" i="3"/>
  <c r="E10" i="3"/>
  <c r="G10" i="3" s="1"/>
  <c r="C10" i="3"/>
  <c r="AS10" i="3" s="1"/>
  <c r="B10" i="3"/>
  <c r="AR10" i="3" s="1"/>
  <c r="AS9" i="3"/>
  <c r="AR9" i="3"/>
  <c r="AT9" i="3" s="1"/>
  <c r="AQ9" i="3"/>
  <c r="AN9" i="3"/>
  <c r="AK9" i="3"/>
  <c r="AH9" i="3"/>
  <c r="AE9" i="3"/>
  <c r="AB9" i="3"/>
  <c r="Y9" i="3"/>
  <c r="V9" i="3"/>
  <c r="S9" i="3"/>
  <c r="P9" i="3"/>
  <c r="M9" i="3"/>
  <c r="J9" i="3"/>
  <c r="G9" i="3"/>
  <c r="D9" i="3"/>
  <c r="AS8" i="3"/>
  <c r="AR8" i="3"/>
  <c r="AT8" i="3" s="1"/>
  <c r="AQ8" i="3"/>
  <c r="AN8" i="3"/>
  <c r="AK8" i="3"/>
  <c r="AH8" i="3"/>
  <c r="AE8" i="3"/>
  <c r="AB8" i="3"/>
  <c r="Y8" i="3"/>
  <c r="V8" i="3"/>
  <c r="S8" i="3"/>
  <c r="P8" i="3"/>
  <c r="M8" i="3"/>
  <c r="J8" i="3"/>
  <c r="G8" i="3"/>
  <c r="D8" i="3"/>
  <c r="AP6" i="3"/>
  <c r="AO6" i="3"/>
  <c r="AO5" i="3" s="1"/>
  <c r="AQ5" i="3" s="1"/>
  <c r="AM6" i="3"/>
  <c r="AM5" i="3" s="1"/>
  <c r="AL6" i="3"/>
  <c r="AN6" i="3" s="1"/>
  <c r="AJ6" i="3"/>
  <c r="AI6" i="3"/>
  <c r="AI5" i="3" s="1"/>
  <c r="AK5" i="3" s="1"/>
  <c r="AG6" i="3"/>
  <c r="AG5" i="3" s="1"/>
  <c r="AF6" i="3"/>
  <c r="AH6" i="3" s="1"/>
  <c r="AD6" i="3"/>
  <c r="AC6" i="3"/>
  <c r="AC5" i="3" s="1"/>
  <c r="AE5" i="3" s="1"/>
  <c r="AA6" i="3"/>
  <c r="AA5" i="3" s="1"/>
  <c r="Z6" i="3"/>
  <c r="AB6" i="3" s="1"/>
  <c r="X6" i="3"/>
  <c r="W6" i="3"/>
  <c r="W5" i="3" s="1"/>
  <c r="Y5" i="3" s="1"/>
  <c r="U6" i="3"/>
  <c r="U5" i="3" s="1"/>
  <c r="T6" i="3"/>
  <c r="V6" i="3" s="1"/>
  <c r="R6" i="3"/>
  <c r="Q6" i="3"/>
  <c r="Q5" i="3" s="1"/>
  <c r="S5" i="3" s="1"/>
  <c r="O6" i="3"/>
  <c r="O5" i="3" s="1"/>
  <c r="N6" i="3"/>
  <c r="P6" i="3" s="1"/>
  <c r="L6" i="3"/>
  <c r="K6" i="3"/>
  <c r="K5" i="3" s="1"/>
  <c r="M5" i="3" s="1"/>
  <c r="I6" i="3"/>
  <c r="I5" i="3" s="1"/>
  <c r="H6" i="3"/>
  <c r="J6" i="3" s="1"/>
  <c r="F6" i="3"/>
  <c r="E6" i="3"/>
  <c r="E5" i="3" s="1"/>
  <c r="G5" i="3" s="1"/>
  <c r="C6" i="3"/>
  <c r="C5" i="3" s="1"/>
  <c r="B6" i="3"/>
  <c r="AR6" i="3" s="1"/>
  <c r="AP5" i="3"/>
  <c r="AL5" i="3"/>
  <c r="AJ5" i="3"/>
  <c r="AF5" i="3"/>
  <c r="AD5" i="3"/>
  <c r="Z5" i="3"/>
  <c r="AB5" i="3" s="1"/>
  <c r="X5" i="3"/>
  <c r="T5" i="3"/>
  <c r="R5" i="3"/>
  <c r="N5" i="3"/>
  <c r="L5" i="3"/>
  <c r="H5" i="3"/>
  <c r="F5" i="3"/>
  <c r="B5" i="3"/>
  <c r="U8" i="2"/>
  <c r="T8" i="2"/>
  <c r="V8" i="2" s="1"/>
  <c r="S8" i="2"/>
  <c r="P8" i="2"/>
  <c r="M8" i="2"/>
  <c r="J8" i="2"/>
  <c r="G8" i="2"/>
  <c r="D8" i="2"/>
  <c r="U7" i="2"/>
  <c r="T7" i="2"/>
  <c r="V7" i="2" s="1"/>
  <c r="P7" i="2"/>
  <c r="M7" i="2"/>
  <c r="J7" i="2"/>
  <c r="G7" i="2"/>
  <c r="D7" i="2"/>
  <c r="U6" i="2"/>
  <c r="U5" i="2" s="1"/>
  <c r="T6" i="2"/>
  <c r="V6" i="2" s="1"/>
  <c r="S6" i="2"/>
  <c r="P6" i="2"/>
  <c r="M6" i="2"/>
  <c r="J6" i="2"/>
  <c r="G6" i="2"/>
  <c r="D6" i="2"/>
  <c r="T5" i="2"/>
  <c r="V5" i="2" s="1"/>
  <c r="R5" i="2"/>
  <c r="Q5" i="2"/>
  <c r="S5" i="2" s="1"/>
  <c r="O5" i="2"/>
  <c r="N5" i="2"/>
  <c r="P5" i="2" s="1"/>
  <c r="L5" i="2"/>
  <c r="K5" i="2"/>
  <c r="M5" i="2" s="1"/>
  <c r="I5" i="2"/>
  <c r="H5" i="2"/>
  <c r="J5" i="2" s="1"/>
  <c r="F5" i="2"/>
  <c r="E5" i="2"/>
  <c r="G5" i="2" s="1"/>
  <c r="C5" i="2"/>
  <c r="B5" i="2"/>
  <c r="D5" i="2" s="1"/>
  <c r="E7" i="1" l="1"/>
  <c r="D5" i="3"/>
  <c r="J5" i="3"/>
  <c r="P5" i="3"/>
  <c r="V5" i="3"/>
  <c r="AH5" i="3"/>
  <c r="AN5" i="3"/>
  <c r="AR5" i="3"/>
  <c r="AT10" i="3"/>
  <c r="G6" i="3"/>
  <c r="M6" i="3"/>
  <c r="S6" i="3"/>
  <c r="Y6" i="3"/>
  <c r="AE6" i="3"/>
  <c r="AK6" i="3"/>
  <c r="AQ6" i="3"/>
  <c r="AS6" i="3"/>
  <c r="AS5" i="3" s="1"/>
  <c r="D10" i="3"/>
  <c r="D6" i="3"/>
  <c r="D8" i="1"/>
  <c r="C8" i="1"/>
  <c r="C9" i="1" s="1"/>
  <c r="BM8" i="1"/>
  <c r="BJ8" i="1"/>
  <c r="BG8" i="1"/>
  <c r="BD8" i="1"/>
  <c r="BA8" i="1"/>
  <c r="AX8" i="1"/>
  <c r="AU8" i="1"/>
  <c r="AO8" i="1"/>
  <c r="AC8" i="1"/>
  <c r="AC9" i="1" s="1"/>
  <c r="Z8" i="1"/>
  <c r="Z9" i="1" s="1"/>
  <c r="W8" i="1"/>
  <c r="Q8" i="1"/>
  <c r="K8" i="1"/>
  <c r="AT6" i="3" l="1"/>
  <c r="AT5" i="3"/>
  <c r="E8" i="1"/>
  <c r="E9" i="1" s="1"/>
</calcChain>
</file>

<file path=xl/comments1.xml><?xml version="1.0" encoding="utf-8"?>
<comments xmlns="http://schemas.openxmlformats.org/spreadsheetml/2006/main">
  <authors>
    <author>Автор</author>
  </authors>
  <commentList>
    <comment ref="C2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"КД.Сопоставимый План"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04"/>
          </rPr>
          <t>Свойство измерения "КД.Сопоставимый План"</t>
        </r>
      </text>
    </comment>
    <comment ref="A5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"Районы.Сопоставимый План"</t>
        </r>
      </text>
    </comment>
    <comment ref="B5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"Уровни бюджетов"</t>
        </r>
      </text>
    </commen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J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K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L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M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N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O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P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Q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R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S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T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U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V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W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X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Y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Z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A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B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C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D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E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F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G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H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I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J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K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L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M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N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O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P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Q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R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S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T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U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V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W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X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Y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Z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A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BB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C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D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BE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F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G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BH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I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J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BK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L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M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</commentList>
</comments>
</file>

<file path=xl/sharedStrings.xml><?xml version="1.0" encoding="utf-8"?>
<sst xmlns="http://schemas.openxmlformats.org/spreadsheetml/2006/main" count="265" uniqueCount="94">
  <si>
    <t>ОЖИДАЕМОЕ ИСПОЛНЕНИЕ КОНСОЛИДИРОВАННОГО БЮДЖЕТА ТОГУЧИНСКОГО РАЙОНА ЗА 2015 ГОД</t>
  </si>
  <si>
    <t>КД.Сопоставимый План</t>
  </si>
  <si>
    <t>Код</t>
  </si>
  <si>
    <t>00010000000000000000</t>
  </si>
  <si>
    <t>00010100000000000000</t>
  </si>
  <si>
    <t>00010102000010000110</t>
  </si>
  <si>
    <t>00010300000000000000</t>
  </si>
  <si>
    <t>00010302000010000110</t>
  </si>
  <si>
    <t>00010500000000000000</t>
  </si>
  <si>
    <t>00010502000020000110</t>
  </si>
  <si>
    <t>00010503000010000110</t>
  </si>
  <si>
    <t>00010504000020000110</t>
  </si>
  <si>
    <t>00010600000000000000</t>
  </si>
  <si>
    <t>00010601000000000110</t>
  </si>
  <si>
    <t>00010606000000000110</t>
  </si>
  <si>
    <t>00010900000000000000</t>
  </si>
  <si>
    <t>00011100000000000000</t>
  </si>
  <si>
    <t>00011200000000000000</t>
  </si>
  <si>
    <t>00011300000000000000</t>
  </si>
  <si>
    <t>00011400000000000000</t>
  </si>
  <si>
    <t>00011500000000000000</t>
  </si>
  <si>
    <t>00011600000000000000</t>
  </si>
  <si>
    <t>00011700000000000000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</si>
  <si>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</si>
  <si>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</si>
  <si>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</si>
  <si>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</si>
  <si>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</si>
  <si>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</si>
  <si>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</si>
  <si>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</si>
  <si>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</si>
  <si>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</si>
  <si>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</si>
  <si>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</si>
  <si>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</si>
  <si>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</si>
  <si>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</si>
  <si>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</si>
  <si>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</si>
  <si>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</si>
  <si>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</si>
  <si>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</si>
  <si>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Районы.Сопоставимый План</t>
  </si>
  <si>
    <t>Уровни бюджетов</t>
  </si>
  <si>
    <t>План 2015 года</t>
  </si>
  <si>
    <t>Оценка 2015 года</t>
  </si>
  <si>
    <t>%</t>
  </si>
  <si>
    <t>Тогучинский район</t>
  </si>
  <si>
    <t>Конс.бюджет МО</t>
  </si>
  <si>
    <t>Бюджет района</t>
  </si>
  <si>
    <t>Бюджет поселения</t>
  </si>
  <si>
    <t>Итоги</t>
  </si>
  <si>
    <t xml:space="preserve">Государственная пошлина </t>
  </si>
  <si>
    <t>00010800000010000110</t>
  </si>
  <si>
    <t>Наименование муниципального образования</t>
  </si>
  <si>
    <t>Безвозмездные поступления от других бюджетов бюджетной системы РФ (раздел 2.02)</t>
  </si>
  <si>
    <t>Безвозмездные поступления от государственных (муниципальных) организаций (раздел 2.03)</t>
  </si>
  <si>
    <t>Безвозмездные поступления  от негосударственных организаций в бюджеты муниципальных районов (раздел 2.04)</t>
  </si>
  <si>
    <t>Прочие безвозмездные поступления (раздел 2.07)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</si>
  <si>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 (раздел 2.18)</t>
  </si>
  <si>
    <t>Возврат остатков субсидий, субвенций и иных межбюджетных трансфертов, имеющих целевое назначение, прошлых лет  (раздел 2.19)</t>
  </si>
  <si>
    <t>Безвозмездные поступления, всего</t>
  </si>
  <si>
    <t>план</t>
  </si>
  <si>
    <t>ожидаемое</t>
  </si>
  <si>
    <r>
      <rPr>
        <b/>
        <u/>
        <sz val="12"/>
        <rFont val="Times New Roman"/>
        <family val="1"/>
        <charset val="204"/>
      </rPr>
      <t>Тогучинский район</t>
    </r>
    <r>
      <rPr>
        <b/>
        <sz val="12"/>
        <rFont val="Times New Roman"/>
        <family val="1"/>
        <charset val="204"/>
      </rPr>
      <t>, всего</t>
    </r>
  </si>
  <si>
    <t>муниципальные поселения, всего</t>
  </si>
  <si>
    <t>муниципальный район, всего</t>
  </si>
  <si>
    <t xml:space="preserve">  </t>
  </si>
  <si>
    <t>Суммы, подлежащие исключению в рамках консолидированного бюджета муниципального района*</t>
  </si>
  <si>
    <t>Ожидаемое исполнение расходной части бюджета  Тогучинского района за 2015 год</t>
  </si>
  <si>
    <t>тыс.рублей</t>
  </si>
  <si>
    <t>Общегосударственные вопросы (0100)</t>
  </si>
  <si>
    <t>Мобилизационная и вневойсковая подготовка (0200)</t>
  </si>
  <si>
    <t>Национальная безопасность и правоохранительная деятельность (0300)</t>
  </si>
  <si>
    <t>Национальная экономика (0400)</t>
  </si>
  <si>
    <t>ЖКХ (0500)</t>
  </si>
  <si>
    <t>Охрана окружающей среды (0600)</t>
  </si>
  <si>
    <t>Образование (0700)</t>
  </si>
  <si>
    <t>Культура и кинематография (0800)</t>
  </si>
  <si>
    <t>Здравоохранение (0900)</t>
  </si>
  <si>
    <t>Социальная политика (1000)</t>
  </si>
  <si>
    <t>Физическая культура и спорт (1100)</t>
  </si>
  <si>
    <t>Средства массовой информации (1200)</t>
  </si>
  <si>
    <t>Обслуживание государственного и муниципального долга (1300)</t>
  </si>
  <si>
    <t>Межбюджетные трансферты общего характера бюджетам субъектов Российской Федерации и муниципальных образований (1400)</t>
  </si>
  <si>
    <t>Всего расходов</t>
  </si>
  <si>
    <t xml:space="preserve">% </t>
  </si>
  <si>
    <t>Тогучинский район, всего</t>
  </si>
  <si>
    <t>из них на выполнение:</t>
  </si>
  <si>
    <t>за счет собственных доходов, всего*</t>
  </si>
  <si>
    <t>за счет целевых межбюджетных трансфертов из областного бюджета, всего</t>
  </si>
  <si>
    <t>Суммы, подлежащие исключению в рамках консолидированного бюджета муниципального района**</t>
  </si>
  <si>
    <r>
      <t xml:space="preserve">Ожидаемое исполнение доходной части бюджета </t>
    </r>
    <r>
      <rPr>
        <b/>
        <u/>
        <sz val="12"/>
        <color indexed="8"/>
        <rFont val="Times New Roman"/>
        <family val="1"/>
        <charset val="204"/>
      </rPr>
      <t>Тогучинского района</t>
    </r>
    <r>
      <rPr>
        <b/>
        <sz val="12"/>
        <color indexed="8"/>
        <rFont val="Times New Roman"/>
        <family val="1"/>
        <charset val="204"/>
      </rPr>
      <t xml:space="preserve"> (городского округа) в части безвозмездных поступлений за 2015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</si>
</sst>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;[Red]\-#,##0.0"/>
    <numFmt numFmtId="165" formatCode="0.0%;[Red]\-0.0%"/>
    <numFmt numFmtId="166" formatCode="#,##0.0"/>
    <numFmt numFmtId="167" formatCode="#,##0.0_ ;[Red]\-#,##0.0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sz val="10"/>
      <color theme="1"/>
      <name val="Arial"/>
      <family val="2"/>
      <charset val="204"/>
    </font>
    <font>
      <i/>
      <sz val="8"/>
      <color indexed="23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9" fontId="1" fillId="2" borderId="1">
      <alignment horizontal="left" vertical="top"/>
    </xf>
    <xf numFmtId="49" fontId="2" fillId="3" borderId="1">
      <alignment horizontal="left" vertical="top" wrapText="1"/>
    </xf>
    <xf numFmtId="0" fontId="1" fillId="4" borderId="1">
      <alignment horizontal="left" vertical="top" wrapText="1"/>
    </xf>
    <xf numFmtId="0" fontId="1" fillId="5" borderId="1">
      <alignment horizontal="left" vertical="top" wrapText="1"/>
    </xf>
    <xf numFmtId="0" fontId="1" fillId="6" borderId="1">
      <alignment horizontal="left" vertical="top" wrapText="1"/>
    </xf>
    <xf numFmtId="0" fontId="1" fillId="0" borderId="1" applyNumberFormat="0">
      <alignment horizontal="right" vertical="top"/>
    </xf>
    <xf numFmtId="0" fontId="4" fillId="0" borderId="0">
      <alignment horizontal="left" vertical="top"/>
    </xf>
    <xf numFmtId="43" fontId="6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Protection="1">
      <protection locked="0"/>
    </xf>
    <xf numFmtId="49" fontId="1" fillId="2" borderId="1" xfId="1">
      <alignment horizontal="left" vertical="top"/>
    </xf>
    <xf numFmtId="49" fontId="2" fillId="3" borderId="1" xfId="2">
      <alignment horizontal="left" vertical="top" wrapText="1"/>
    </xf>
    <xf numFmtId="0" fontId="1" fillId="5" borderId="1" xfId="4">
      <alignment horizontal="left" vertical="top" wrapText="1"/>
    </xf>
    <xf numFmtId="0" fontId="1" fillId="6" borderId="1" xfId="5">
      <alignment horizontal="left" vertical="top" wrapText="1"/>
    </xf>
    <xf numFmtId="0" fontId="1" fillId="4" borderId="1" xfId="3">
      <alignment horizontal="left" vertical="top" wrapText="1"/>
    </xf>
    <xf numFmtId="164" fontId="1" fillId="2" borderId="1" xfId="6" applyNumberFormat="1" applyFill="1">
      <alignment horizontal="right" vertical="top"/>
    </xf>
    <xf numFmtId="165" fontId="1" fillId="2" borderId="1" xfId="6" applyNumberFormat="1" applyFill="1">
      <alignment horizontal="right" vertical="top"/>
    </xf>
    <xf numFmtId="164" fontId="1" fillId="0" borderId="1" xfId="6" applyNumberFormat="1" applyFill="1">
      <alignment horizontal="right" vertical="top"/>
    </xf>
    <xf numFmtId="165" fontId="1" fillId="0" borderId="1" xfId="6" applyNumberFormat="1" applyProtection="1">
      <alignment horizontal="right" vertical="top"/>
    </xf>
    <xf numFmtId="164" fontId="1" fillId="0" borderId="1" xfId="6" applyNumberFormat="1">
      <alignment horizontal="right" vertical="top"/>
    </xf>
    <xf numFmtId="165" fontId="1" fillId="0" borderId="1" xfId="6" applyNumberFormat="1">
      <alignment horizontal="right" vertical="top"/>
    </xf>
    <xf numFmtId="0" fontId="3" fillId="4" borderId="1" xfId="3" applyFont="1">
      <alignment horizontal="left" vertical="top" wrapText="1"/>
    </xf>
    <xf numFmtId="0" fontId="4" fillId="0" borderId="0" xfId="7">
      <alignment horizontal="left" vertical="top"/>
    </xf>
    <xf numFmtId="167" fontId="8" fillId="0" borderId="1" xfId="8" applyNumberFormat="1" applyFont="1" applyFill="1" applyBorder="1" applyAlignment="1">
      <alignment horizontal="center" wrapText="1"/>
    </xf>
    <xf numFmtId="3" fontId="8" fillId="0" borderId="1" xfId="0" applyNumberFormat="1" applyFont="1" applyFill="1" applyBorder="1" applyAlignment="1">
      <alignment horizontal="center" vertical="center"/>
    </xf>
    <xf numFmtId="166" fontId="9" fillId="0" borderId="1" xfId="8" applyNumberFormat="1" applyFont="1" applyFill="1" applyBorder="1" applyAlignment="1">
      <alignment horizontal="center" vertical="center" wrapText="1"/>
    </xf>
    <xf numFmtId="166" fontId="7" fillId="0" borderId="1" xfId="8" applyNumberFormat="1" applyFont="1" applyFill="1" applyBorder="1" applyAlignment="1">
      <alignment horizontal="right" wrapText="1"/>
    </xf>
    <xf numFmtId="166" fontId="7" fillId="0" borderId="1" xfId="8" applyNumberFormat="1" applyFont="1" applyFill="1" applyBorder="1" applyAlignment="1">
      <alignment horizontal="center"/>
    </xf>
    <xf numFmtId="166" fontId="12" fillId="7" borderId="1" xfId="0" applyNumberFormat="1" applyFont="1" applyFill="1" applyBorder="1"/>
    <xf numFmtId="166" fontId="13" fillId="7" borderId="1" xfId="8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wrapText="1"/>
    </xf>
    <xf numFmtId="0" fontId="0" fillId="7" borderId="1" xfId="0" applyFill="1" applyBorder="1"/>
    <xf numFmtId="166" fontId="11" fillId="7" borderId="1" xfId="0" applyNumberFormat="1" applyFont="1" applyFill="1" applyBorder="1" applyAlignment="1">
      <alignment wrapText="1"/>
    </xf>
    <xf numFmtId="167" fontId="8" fillId="0" borderId="0" xfId="8" applyNumberFormat="1" applyFont="1" applyFill="1"/>
    <xf numFmtId="167" fontId="8" fillId="0" borderId="0" xfId="8" applyNumberFormat="1" applyFont="1" applyFill="1" applyAlignment="1">
      <alignment horizontal="right"/>
    </xf>
    <xf numFmtId="0" fontId="11" fillId="0" borderId="0" xfId="0" applyFont="1" applyFill="1"/>
    <xf numFmtId="167" fontId="8" fillId="0" borderId="1" xfId="8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/>
    <xf numFmtId="166" fontId="16" fillId="0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left"/>
    </xf>
    <xf numFmtId="166" fontId="7" fillId="7" borderId="1" xfId="8" applyNumberFormat="1" applyFont="1" applyFill="1" applyBorder="1" applyAlignment="1">
      <alignment horizontal="center"/>
    </xf>
    <xf numFmtId="0" fontId="13" fillId="7" borderId="1" xfId="0" applyFont="1" applyFill="1" applyBorder="1" applyAlignment="1">
      <alignment wrapText="1"/>
    </xf>
    <xf numFmtId="0" fontId="0" fillId="7" borderId="8" xfId="0" applyFill="1" applyBorder="1"/>
    <xf numFmtId="0" fontId="11" fillId="7" borderId="8" xfId="0" applyFont="1" applyFill="1" applyBorder="1" applyAlignment="1">
      <alignment wrapText="1"/>
    </xf>
    <xf numFmtId="166" fontId="13" fillId="7" borderId="8" xfId="8" applyNumberFormat="1" applyFont="1" applyFill="1" applyBorder="1" applyAlignment="1">
      <alignment horizontal="center"/>
    </xf>
    <xf numFmtId="166" fontId="12" fillId="7" borderId="8" xfId="0" applyNumberFormat="1" applyFont="1" applyFill="1" applyBorder="1"/>
    <xf numFmtId="0" fontId="0" fillId="8" borderId="1" xfId="0" applyFill="1" applyBorder="1"/>
    <xf numFmtId="0" fontId="19" fillId="0" borderId="0" xfId="0" applyFont="1" applyProtection="1">
      <protection locked="0"/>
    </xf>
    <xf numFmtId="0" fontId="20" fillId="0" borderId="0" xfId="0" applyFont="1" applyProtection="1">
      <protection locked="0"/>
    </xf>
    <xf numFmtId="166" fontId="15" fillId="0" borderId="1" xfId="0" applyNumberFormat="1" applyFont="1" applyFill="1" applyBorder="1" applyAlignment="1">
      <alignment wrapText="1"/>
    </xf>
    <xf numFmtId="164" fontId="1" fillId="9" borderId="1" xfId="6" applyNumberFormat="1" applyFill="1">
      <alignment horizontal="right" vertical="top"/>
    </xf>
    <xf numFmtId="165" fontId="1" fillId="9" borderId="1" xfId="6" applyNumberFormat="1" applyFill="1" applyProtection="1">
      <alignment horizontal="right" vertical="top"/>
    </xf>
    <xf numFmtId="165" fontId="1" fillId="9" borderId="1" xfId="6" applyNumberFormat="1" applyFill="1">
      <alignment horizontal="right" vertical="top"/>
    </xf>
    <xf numFmtId="0" fontId="1" fillId="4" borderId="2" xfId="3" applyBorder="1">
      <alignment horizontal="left" vertical="top" wrapText="1"/>
    </xf>
    <xf numFmtId="0" fontId="1" fillId="4" borderId="3" xfId="3" applyBorder="1">
      <alignment horizontal="left" vertical="top" wrapText="1"/>
    </xf>
    <xf numFmtId="0" fontId="1" fillId="4" borderId="4" xfId="3" applyBorder="1">
      <alignment horizontal="left" vertical="top" wrapText="1"/>
    </xf>
    <xf numFmtId="0" fontId="1" fillId="4" borderId="5" xfId="3" applyBorder="1">
      <alignment horizontal="left" vertical="top" wrapText="1"/>
    </xf>
    <xf numFmtId="0" fontId="1" fillId="4" borderId="6" xfId="3" applyBorder="1">
      <alignment horizontal="left" vertical="top" wrapText="1"/>
    </xf>
    <xf numFmtId="0" fontId="1" fillId="4" borderId="7" xfId="3" applyBorder="1">
      <alignment horizontal="left"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7" fontId="8" fillId="0" borderId="1" xfId="8" applyNumberFormat="1" applyFont="1" applyFill="1" applyBorder="1" applyAlignment="1">
      <alignment horizontal="center" vertical="center" wrapText="1"/>
    </xf>
    <xf numFmtId="167" fontId="9" fillId="0" borderId="0" xfId="8" applyNumberFormat="1" applyFont="1" applyFill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</cellXfs>
  <cellStyles count="9">
    <cellStyle name="Данные (редактируемые)" xfId="6"/>
    <cellStyle name="Заголовки полей" xfId="1"/>
    <cellStyle name="Заголовок результата расчета" xfId="4"/>
    <cellStyle name="Заголовок свободного показателя" xfId="5"/>
    <cellStyle name="Информация о задаче" xfId="7"/>
    <cellStyle name="Обычный" xfId="0" builtinId="0"/>
    <cellStyle name="Свойства элементов измерения" xfId="2"/>
    <cellStyle name="Финансовый" xfId="8" builtinId="3"/>
    <cellStyle name="Элементы осей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O10"/>
  <sheetViews>
    <sheetView workbookViewId="0">
      <selection activeCell="B2" sqref="B2"/>
    </sheetView>
  </sheetViews>
  <sheetFormatPr defaultRowHeight="15" x14ac:dyDescent="0.25"/>
  <cols>
    <col min="1" max="1" width="22.42578125" customWidth="1"/>
    <col min="2" max="2" width="18.85546875" customWidth="1"/>
    <col min="3" max="3" width="13" customWidth="1"/>
    <col min="4" max="4" width="14.28515625" customWidth="1"/>
    <col min="5" max="5" width="9.140625" customWidth="1"/>
    <col min="6" max="8" width="0" hidden="1" customWidth="1"/>
    <col min="11" max="11" width="11.5703125" customWidth="1"/>
    <col min="12" max="14" width="0" hidden="1" customWidth="1"/>
    <col min="17" max="17" width="10.28515625" customWidth="1"/>
    <col min="18" max="20" width="0" hidden="1" customWidth="1"/>
    <col min="21" max="21" width="11.5703125" customWidth="1"/>
    <col min="22" max="22" width="10.85546875" customWidth="1"/>
    <col min="23" max="24" width="11.42578125" customWidth="1"/>
    <col min="30" max="32" width="0" hidden="1" customWidth="1"/>
    <col min="57" max="59" width="0" hidden="1" customWidth="1"/>
    <col min="69" max="71" width="11.85546875" customWidth="1"/>
    <col min="72" max="77" width="14" customWidth="1"/>
    <col min="254" max="254" width="22.42578125" customWidth="1"/>
    <col min="255" max="255" width="12" customWidth="1"/>
    <col min="256" max="256" width="10.42578125" customWidth="1"/>
    <col min="257" max="257" width="17.7109375" customWidth="1"/>
    <col min="510" max="510" width="22.42578125" customWidth="1"/>
    <col min="511" max="511" width="12" customWidth="1"/>
    <col min="512" max="512" width="10.42578125" customWidth="1"/>
    <col min="513" max="513" width="17.7109375" customWidth="1"/>
    <col min="766" max="766" width="22.42578125" customWidth="1"/>
    <col min="767" max="767" width="12" customWidth="1"/>
    <col min="768" max="768" width="10.42578125" customWidth="1"/>
    <col min="769" max="769" width="17.7109375" customWidth="1"/>
    <col min="1022" max="1022" width="22.42578125" customWidth="1"/>
    <col min="1023" max="1023" width="12" customWidth="1"/>
    <col min="1024" max="1024" width="10.42578125" customWidth="1"/>
    <col min="1025" max="1025" width="17.7109375" customWidth="1"/>
    <col min="1278" max="1278" width="22.42578125" customWidth="1"/>
    <col min="1279" max="1279" width="12" customWidth="1"/>
    <col min="1280" max="1280" width="10.42578125" customWidth="1"/>
    <col min="1281" max="1281" width="17.7109375" customWidth="1"/>
    <col min="1534" max="1534" width="22.42578125" customWidth="1"/>
    <col min="1535" max="1535" width="12" customWidth="1"/>
    <col min="1536" max="1536" width="10.42578125" customWidth="1"/>
    <col min="1537" max="1537" width="17.7109375" customWidth="1"/>
    <col min="1790" max="1790" width="22.42578125" customWidth="1"/>
    <col min="1791" max="1791" width="12" customWidth="1"/>
    <col min="1792" max="1792" width="10.42578125" customWidth="1"/>
    <col min="1793" max="1793" width="17.7109375" customWidth="1"/>
    <col min="2046" max="2046" width="22.42578125" customWidth="1"/>
    <col min="2047" max="2047" width="12" customWidth="1"/>
    <col min="2048" max="2048" width="10.42578125" customWidth="1"/>
    <col min="2049" max="2049" width="17.7109375" customWidth="1"/>
    <col min="2302" max="2302" width="22.42578125" customWidth="1"/>
    <col min="2303" max="2303" width="12" customWidth="1"/>
    <col min="2304" max="2304" width="10.42578125" customWidth="1"/>
    <col min="2305" max="2305" width="17.7109375" customWidth="1"/>
    <col min="2558" max="2558" width="22.42578125" customWidth="1"/>
    <col min="2559" max="2559" width="12" customWidth="1"/>
    <col min="2560" max="2560" width="10.42578125" customWidth="1"/>
    <col min="2561" max="2561" width="17.7109375" customWidth="1"/>
    <col min="2814" max="2814" width="22.42578125" customWidth="1"/>
    <col min="2815" max="2815" width="12" customWidth="1"/>
    <col min="2816" max="2816" width="10.42578125" customWidth="1"/>
    <col min="2817" max="2817" width="17.7109375" customWidth="1"/>
    <col min="3070" max="3070" width="22.42578125" customWidth="1"/>
    <col min="3071" max="3071" width="12" customWidth="1"/>
    <col min="3072" max="3072" width="10.42578125" customWidth="1"/>
    <col min="3073" max="3073" width="17.7109375" customWidth="1"/>
    <col min="3326" max="3326" width="22.42578125" customWidth="1"/>
    <col min="3327" max="3327" width="12" customWidth="1"/>
    <col min="3328" max="3328" width="10.42578125" customWidth="1"/>
    <col min="3329" max="3329" width="17.7109375" customWidth="1"/>
    <col min="3582" max="3582" width="22.42578125" customWidth="1"/>
    <col min="3583" max="3583" width="12" customWidth="1"/>
    <col min="3584" max="3584" width="10.42578125" customWidth="1"/>
    <col min="3585" max="3585" width="17.7109375" customWidth="1"/>
    <col min="3838" max="3838" width="22.42578125" customWidth="1"/>
    <col min="3839" max="3839" width="12" customWidth="1"/>
    <col min="3840" max="3840" width="10.42578125" customWidth="1"/>
    <col min="3841" max="3841" width="17.7109375" customWidth="1"/>
    <col min="4094" max="4094" width="22.42578125" customWidth="1"/>
    <col min="4095" max="4095" width="12" customWidth="1"/>
    <col min="4096" max="4096" width="10.42578125" customWidth="1"/>
    <col min="4097" max="4097" width="17.7109375" customWidth="1"/>
    <col min="4350" max="4350" width="22.42578125" customWidth="1"/>
    <col min="4351" max="4351" width="12" customWidth="1"/>
    <col min="4352" max="4352" width="10.42578125" customWidth="1"/>
    <col min="4353" max="4353" width="17.7109375" customWidth="1"/>
    <col min="4606" max="4606" width="22.42578125" customWidth="1"/>
    <col min="4607" max="4607" width="12" customWidth="1"/>
    <col min="4608" max="4608" width="10.42578125" customWidth="1"/>
    <col min="4609" max="4609" width="17.7109375" customWidth="1"/>
    <col min="4862" max="4862" width="22.42578125" customWidth="1"/>
    <col min="4863" max="4863" width="12" customWidth="1"/>
    <col min="4864" max="4864" width="10.42578125" customWidth="1"/>
    <col min="4865" max="4865" width="17.7109375" customWidth="1"/>
    <col min="5118" max="5118" width="22.42578125" customWidth="1"/>
    <col min="5119" max="5119" width="12" customWidth="1"/>
    <col min="5120" max="5120" width="10.42578125" customWidth="1"/>
    <col min="5121" max="5121" width="17.7109375" customWidth="1"/>
    <col min="5374" max="5374" width="22.42578125" customWidth="1"/>
    <col min="5375" max="5375" width="12" customWidth="1"/>
    <col min="5376" max="5376" width="10.42578125" customWidth="1"/>
    <col min="5377" max="5377" width="17.7109375" customWidth="1"/>
    <col min="5630" max="5630" width="22.42578125" customWidth="1"/>
    <col min="5631" max="5631" width="12" customWidth="1"/>
    <col min="5632" max="5632" width="10.42578125" customWidth="1"/>
    <col min="5633" max="5633" width="17.7109375" customWidth="1"/>
    <col min="5886" max="5886" width="22.42578125" customWidth="1"/>
    <col min="5887" max="5887" width="12" customWidth="1"/>
    <col min="5888" max="5888" width="10.42578125" customWidth="1"/>
    <col min="5889" max="5889" width="17.7109375" customWidth="1"/>
    <col min="6142" max="6142" width="22.42578125" customWidth="1"/>
    <col min="6143" max="6143" width="12" customWidth="1"/>
    <col min="6144" max="6144" width="10.42578125" customWidth="1"/>
    <col min="6145" max="6145" width="17.7109375" customWidth="1"/>
    <col min="6398" max="6398" width="22.42578125" customWidth="1"/>
    <col min="6399" max="6399" width="12" customWidth="1"/>
    <col min="6400" max="6400" width="10.42578125" customWidth="1"/>
    <col min="6401" max="6401" width="17.7109375" customWidth="1"/>
    <col min="6654" max="6654" width="22.42578125" customWidth="1"/>
    <col min="6655" max="6655" width="12" customWidth="1"/>
    <col min="6656" max="6656" width="10.42578125" customWidth="1"/>
    <col min="6657" max="6657" width="17.7109375" customWidth="1"/>
    <col min="6910" max="6910" width="22.42578125" customWidth="1"/>
    <col min="6911" max="6911" width="12" customWidth="1"/>
    <col min="6912" max="6912" width="10.42578125" customWidth="1"/>
    <col min="6913" max="6913" width="17.7109375" customWidth="1"/>
    <col min="7166" max="7166" width="22.42578125" customWidth="1"/>
    <col min="7167" max="7167" width="12" customWidth="1"/>
    <col min="7168" max="7168" width="10.42578125" customWidth="1"/>
    <col min="7169" max="7169" width="17.7109375" customWidth="1"/>
    <col min="7422" max="7422" width="22.42578125" customWidth="1"/>
    <col min="7423" max="7423" width="12" customWidth="1"/>
    <col min="7424" max="7424" width="10.42578125" customWidth="1"/>
    <col min="7425" max="7425" width="17.7109375" customWidth="1"/>
    <col min="7678" max="7678" width="22.42578125" customWidth="1"/>
    <col min="7679" max="7679" width="12" customWidth="1"/>
    <col min="7680" max="7680" width="10.42578125" customWidth="1"/>
    <col min="7681" max="7681" width="17.7109375" customWidth="1"/>
    <col min="7934" max="7934" width="22.42578125" customWidth="1"/>
    <col min="7935" max="7935" width="12" customWidth="1"/>
    <col min="7936" max="7936" width="10.42578125" customWidth="1"/>
    <col min="7937" max="7937" width="17.7109375" customWidth="1"/>
    <col min="8190" max="8190" width="22.42578125" customWidth="1"/>
    <col min="8191" max="8191" width="12" customWidth="1"/>
    <col min="8192" max="8192" width="10.42578125" customWidth="1"/>
    <col min="8193" max="8193" width="17.7109375" customWidth="1"/>
    <col min="8446" max="8446" width="22.42578125" customWidth="1"/>
    <col min="8447" max="8447" width="12" customWidth="1"/>
    <col min="8448" max="8448" width="10.42578125" customWidth="1"/>
    <col min="8449" max="8449" width="17.7109375" customWidth="1"/>
    <col min="8702" max="8702" width="22.42578125" customWidth="1"/>
    <col min="8703" max="8703" width="12" customWidth="1"/>
    <col min="8704" max="8704" width="10.42578125" customWidth="1"/>
    <col min="8705" max="8705" width="17.7109375" customWidth="1"/>
    <col min="8958" max="8958" width="22.42578125" customWidth="1"/>
    <col min="8959" max="8959" width="12" customWidth="1"/>
    <col min="8960" max="8960" width="10.42578125" customWidth="1"/>
    <col min="8961" max="8961" width="17.7109375" customWidth="1"/>
    <col min="9214" max="9214" width="22.42578125" customWidth="1"/>
    <col min="9215" max="9215" width="12" customWidth="1"/>
    <col min="9216" max="9216" width="10.42578125" customWidth="1"/>
    <col min="9217" max="9217" width="17.7109375" customWidth="1"/>
    <col min="9470" max="9470" width="22.42578125" customWidth="1"/>
    <col min="9471" max="9471" width="12" customWidth="1"/>
    <col min="9472" max="9472" width="10.42578125" customWidth="1"/>
    <col min="9473" max="9473" width="17.7109375" customWidth="1"/>
    <col min="9726" max="9726" width="22.42578125" customWidth="1"/>
    <col min="9727" max="9727" width="12" customWidth="1"/>
    <col min="9728" max="9728" width="10.42578125" customWidth="1"/>
    <col min="9729" max="9729" width="17.7109375" customWidth="1"/>
    <col min="9982" max="9982" width="22.42578125" customWidth="1"/>
    <col min="9983" max="9983" width="12" customWidth="1"/>
    <col min="9984" max="9984" width="10.42578125" customWidth="1"/>
    <col min="9985" max="9985" width="17.7109375" customWidth="1"/>
    <col min="10238" max="10238" width="22.42578125" customWidth="1"/>
    <col min="10239" max="10239" width="12" customWidth="1"/>
    <col min="10240" max="10240" width="10.42578125" customWidth="1"/>
    <col min="10241" max="10241" width="17.7109375" customWidth="1"/>
    <col min="10494" max="10494" width="22.42578125" customWidth="1"/>
    <col min="10495" max="10495" width="12" customWidth="1"/>
    <col min="10496" max="10496" width="10.42578125" customWidth="1"/>
    <col min="10497" max="10497" width="17.7109375" customWidth="1"/>
    <col min="10750" max="10750" width="22.42578125" customWidth="1"/>
    <col min="10751" max="10751" width="12" customWidth="1"/>
    <col min="10752" max="10752" width="10.42578125" customWidth="1"/>
    <col min="10753" max="10753" width="17.7109375" customWidth="1"/>
    <col min="11006" max="11006" width="22.42578125" customWidth="1"/>
    <col min="11007" max="11007" width="12" customWidth="1"/>
    <col min="11008" max="11008" width="10.42578125" customWidth="1"/>
    <col min="11009" max="11009" width="17.7109375" customWidth="1"/>
    <col min="11262" max="11262" width="22.42578125" customWidth="1"/>
    <col min="11263" max="11263" width="12" customWidth="1"/>
    <col min="11264" max="11264" width="10.42578125" customWidth="1"/>
    <col min="11265" max="11265" width="17.7109375" customWidth="1"/>
    <col min="11518" max="11518" width="22.42578125" customWidth="1"/>
    <col min="11519" max="11519" width="12" customWidth="1"/>
    <col min="11520" max="11520" width="10.42578125" customWidth="1"/>
    <col min="11521" max="11521" width="17.7109375" customWidth="1"/>
    <col min="11774" max="11774" width="22.42578125" customWidth="1"/>
    <col min="11775" max="11775" width="12" customWidth="1"/>
    <col min="11776" max="11776" width="10.42578125" customWidth="1"/>
    <col min="11777" max="11777" width="17.7109375" customWidth="1"/>
    <col min="12030" max="12030" width="22.42578125" customWidth="1"/>
    <col min="12031" max="12031" width="12" customWidth="1"/>
    <col min="12032" max="12032" width="10.42578125" customWidth="1"/>
    <col min="12033" max="12033" width="17.7109375" customWidth="1"/>
    <col min="12286" max="12286" width="22.42578125" customWidth="1"/>
    <col min="12287" max="12287" width="12" customWidth="1"/>
    <col min="12288" max="12288" width="10.42578125" customWidth="1"/>
    <col min="12289" max="12289" width="17.7109375" customWidth="1"/>
    <col min="12542" max="12542" width="22.42578125" customWidth="1"/>
    <col min="12543" max="12543" width="12" customWidth="1"/>
    <col min="12544" max="12544" width="10.42578125" customWidth="1"/>
    <col min="12545" max="12545" width="17.7109375" customWidth="1"/>
    <col min="12798" max="12798" width="22.42578125" customWidth="1"/>
    <col min="12799" max="12799" width="12" customWidth="1"/>
    <col min="12800" max="12800" width="10.42578125" customWidth="1"/>
    <col min="12801" max="12801" width="17.7109375" customWidth="1"/>
    <col min="13054" max="13054" width="22.42578125" customWidth="1"/>
    <col min="13055" max="13055" width="12" customWidth="1"/>
    <col min="13056" max="13056" width="10.42578125" customWidth="1"/>
    <col min="13057" max="13057" width="17.7109375" customWidth="1"/>
    <col min="13310" max="13310" width="22.42578125" customWidth="1"/>
    <col min="13311" max="13311" width="12" customWidth="1"/>
    <col min="13312" max="13312" width="10.42578125" customWidth="1"/>
    <col min="13313" max="13313" width="17.7109375" customWidth="1"/>
    <col min="13566" max="13566" width="22.42578125" customWidth="1"/>
    <col min="13567" max="13567" width="12" customWidth="1"/>
    <col min="13568" max="13568" width="10.42578125" customWidth="1"/>
    <col min="13569" max="13569" width="17.7109375" customWidth="1"/>
    <col min="13822" max="13822" width="22.42578125" customWidth="1"/>
    <col min="13823" max="13823" width="12" customWidth="1"/>
    <col min="13824" max="13824" width="10.42578125" customWidth="1"/>
    <col min="13825" max="13825" width="17.7109375" customWidth="1"/>
    <col min="14078" max="14078" width="22.42578125" customWidth="1"/>
    <col min="14079" max="14079" width="12" customWidth="1"/>
    <col min="14080" max="14080" width="10.42578125" customWidth="1"/>
    <col min="14081" max="14081" width="17.7109375" customWidth="1"/>
    <col min="14334" max="14334" width="22.42578125" customWidth="1"/>
    <col min="14335" max="14335" width="12" customWidth="1"/>
    <col min="14336" max="14336" width="10.42578125" customWidth="1"/>
    <col min="14337" max="14337" width="17.7109375" customWidth="1"/>
    <col min="14590" max="14590" width="22.42578125" customWidth="1"/>
    <col min="14591" max="14591" width="12" customWidth="1"/>
    <col min="14592" max="14592" width="10.42578125" customWidth="1"/>
    <col min="14593" max="14593" width="17.7109375" customWidth="1"/>
    <col min="14846" max="14846" width="22.42578125" customWidth="1"/>
    <col min="14847" max="14847" width="12" customWidth="1"/>
    <col min="14848" max="14848" width="10.42578125" customWidth="1"/>
    <col min="14849" max="14849" width="17.7109375" customWidth="1"/>
    <col min="15102" max="15102" width="22.42578125" customWidth="1"/>
    <col min="15103" max="15103" width="12" customWidth="1"/>
    <col min="15104" max="15104" width="10.42578125" customWidth="1"/>
    <col min="15105" max="15105" width="17.7109375" customWidth="1"/>
    <col min="15358" max="15358" width="22.42578125" customWidth="1"/>
    <col min="15359" max="15359" width="12" customWidth="1"/>
    <col min="15360" max="15360" width="10.42578125" customWidth="1"/>
    <col min="15361" max="15361" width="17.7109375" customWidth="1"/>
    <col min="15614" max="15614" width="22.42578125" customWidth="1"/>
    <col min="15615" max="15615" width="12" customWidth="1"/>
    <col min="15616" max="15616" width="10.42578125" customWidth="1"/>
    <col min="15617" max="15617" width="17.7109375" customWidth="1"/>
    <col min="15870" max="15870" width="22.42578125" customWidth="1"/>
    <col min="15871" max="15871" width="12" customWidth="1"/>
    <col min="15872" max="15872" width="10.42578125" customWidth="1"/>
    <col min="15873" max="15873" width="17.7109375" customWidth="1"/>
    <col min="16126" max="16126" width="22.42578125" customWidth="1"/>
    <col min="16127" max="16127" width="12" customWidth="1"/>
    <col min="16128" max="16128" width="10.42578125" customWidth="1"/>
    <col min="16129" max="16129" width="17.7109375" customWidth="1"/>
  </cols>
  <sheetData>
    <row r="1" spans="1:93" s="1" customFormat="1" ht="15" customHeight="1" x14ac:dyDescent="0.25">
      <c r="A1" s="39" t="s">
        <v>0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CO1" s="1">
        <v>107</v>
      </c>
    </row>
    <row r="2" spans="1:93" x14ac:dyDescent="0.25">
      <c r="C2" s="2" t="s">
        <v>1</v>
      </c>
      <c r="D2" s="2" t="s">
        <v>2</v>
      </c>
    </row>
    <row r="3" spans="1:93" ht="45" x14ac:dyDescent="0.25">
      <c r="A3" s="38"/>
      <c r="B3" s="38"/>
      <c r="C3" s="3" t="s">
        <v>3</v>
      </c>
      <c r="D3" s="3" t="s">
        <v>3</v>
      </c>
      <c r="E3" s="3" t="s">
        <v>3</v>
      </c>
      <c r="F3" s="3" t="s">
        <v>4</v>
      </c>
      <c r="G3" s="3" t="s">
        <v>4</v>
      </c>
      <c r="H3" s="3" t="s">
        <v>4</v>
      </c>
      <c r="I3" s="3" t="s">
        <v>5</v>
      </c>
      <c r="J3" s="3" t="s">
        <v>5</v>
      </c>
      <c r="K3" s="3" t="s">
        <v>5</v>
      </c>
      <c r="L3" s="3" t="s">
        <v>6</v>
      </c>
      <c r="M3" s="3" t="s">
        <v>6</v>
      </c>
      <c r="N3" s="3" t="s">
        <v>6</v>
      </c>
      <c r="O3" s="3" t="s">
        <v>7</v>
      </c>
      <c r="P3" s="3" t="s">
        <v>7</v>
      </c>
      <c r="Q3" s="3" t="s">
        <v>7</v>
      </c>
      <c r="R3" s="3" t="s">
        <v>8</v>
      </c>
      <c r="S3" s="3" t="s">
        <v>8</v>
      </c>
      <c r="T3" s="3" t="s">
        <v>8</v>
      </c>
      <c r="U3" s="3" t="s">
        <v>9</v>
      </c>
      <c r="V3" s="3" t="s">
        <v>9</v>
      </c>
      <c r="W3" s="3" t="s">
        <v>9</v>
      </c>
      <c r="X3" s="3" t="s">
        <v>10</v>
      </c>
      <c r="Y3" s="3" t="s">
        <v>10</v>
      </c>
      <c r="Z3" s="3" t="s">
        <v>10</v>
      </c>
      <c r="AA3" s="3" t="s">
        <v>11</v>
      </c>
      <c r="AB3" s="3" t="s">
        <v>11</v>
      </c>
      <c r="AC3" s="3" t="s">
        <v>11</v>
      </c>
      <c r="AD3" s="3" t="s">
        <v>12</v>
      </c>
      <c r="AE3" s="3" t="s">
        <v>12</v>
      </c>
      <c r="AF3" s="3" t="s">
        <v>12</v>
      </c>
      <c r="AG3" s="3" t="s">
        <v>13</v>
      </c>
      <c r="AH3" s="3" t="s">
        <v>13</v>
      </c>
      <c r="AI3" s="3" t="s">
        <v>13</v>
      </c>
      <c r="AJ3" s="3" t="s">
        <v>14</v>
      </c>
      <c r="AK3" s="3" t="s">
        <v>14</v>
      </c>
      <c r="AL3" s="3" t="s">
        <v>14</v>
      </c>
      <c r="AM3" s="3" t="s">
        <v>54</v>
      </c>
      <c r="AN3" s="3" t="s">
        <v>54</v>
      </c>
      <c r="AO3" s="3" t="s">
        <v>54</v>
      </c>
      <c r="AP3" s="3" t="s">
        <v>15</v>
      </c>
      <c r="AQ3" s="3" t="s">
        <v>15</v>
      </c>
      <c r="AR3" s="3" t="s">
        <v>15</v>
      </c>
      <c r="AS3" s="3" t="s">
        <v>16</v>
      </c>
      <c r="AT3" s="3" t="s">
        <v>16</v>
      </c>
      <c r="AU3" s="3" t="s">
        <v>16</v>
      </c>
      <c r="AV3" s="3" t="s">
        <v>17</v>
      </c>
      <c r="AW3" s="3" t="s">
        <v>17</v>
      </c>
      <c r="AX3" s="3" t="s">
        <v>17</v>
      </c>
      <c r="AY3" s="3" t="s">
        <v>18</v>
      </c>
      <c r="AZ3" s="3" t="s">
        <v>18</v>
      </c>
      <c r="BA3" s="3" t="s">
        <v>18</v>
      </c>
      <c r="BB3" s="3" t="s">
        <v>19</v>
      </c>
      <c r="BC3" s="3" t="s">
        <v>19</v>
      </c>
      <c r="BD3" s="3" t="s">
        <v>19</v>
      </c>
      <c r="BE3" s="3" t="s">
        <v>20</v>
      </c>
      <c r="BF3" s="3" t="s">
        <v>20</v>
      </c>
      <c r="BG3" s="3" t="s">
        <v>20</v>
      </c>
      <c r="BH3" s="3" t="s">
        <v>21</v>
      </c>
      <c r="BI3" s="3" t="s">
        <v>21</v>
      </c>
      <c r="BJ3" s="3" t="s">
        <v>21</v>
      </c>
      <c r="BK3" s="3" t="s">
        <v>22</v>
      </c>
      <c r="BL3" s="3" t="s">
        <v>22</v>
      </c>
      <c r="BM3" s="3" t="s">
        <v>22</v>
      </c>
    </row>
    <row r="4" spans="1:93" ht="107.25" customHeight="1" x14ac:dyDescent="0.25">
      <c r="A4" s="38"/>
      <c r="B4" s="38"/>
      <c r="C4" s="45" t="s">
        <v>23</v>
      </c>
      <c r="D4" s="46"/>
      <c r="E4" s="47"/>
      <c r="F4" s="45" t="s">
        <v>24</v>
      </c>
      <c r="G4" s="46"/>
      <c r="H4" s="47"/>
      <c r="I4" s="45" t="s">
        <v>25</v>
      </c>
      <c r="J4" s="46"/>
      <c r="K4" s="47"/>
      <c r="L4" s="45" t="s">
        <v>26</v>
      </c>
      <c r="M4" s="46"/>
      <c r="N4" s="47"/>
      <c r="O4" s="45" t="s">
        <v>27</v>
      </c>
      <c r="P4" s="46"/>
      <c r="Q4" s="47"/>
      <c r="R4" s="45" t="s">
        <v>28</v>
      </c>
      <c r="S4" s="46"/>
      <c r="T4" s="47"/>
      <c r="U4" s="45" t="s">
        <v>29</v>
      </c>
      <c r="V4" s="46"/>
      <c r="W4" s="47"/>
      <c r="X4" s="45" t="s">
        <v>30</v>
      </c>
      <c r="Y4" s="46"/>
      <c r="Z4" s="47"/>
      <c r="AA4" s="45" t="s">
        <v>31</v>
      </c>
      <c r="AB4" s="46"/>
      <c r="AC4" s="47"/>
      <c r="AD4" s="45" t="s">
        <v>32</v>
      </c>
      <c r="AE4" s="46"/>
      <c r="AF4" s="47"/>
      <c r="AG4" s="45" t="s">
        <v>33</v>
      </c>
      <c r="AH4" s="46"/>
      <c r="AI4" s="47"/>
      <c r="AJ4" s="45" t="s">
        <v>34</v>
      </c>
      <c r="AK4" s="46"/>
      <c r="AL4" s="47"/>
      <c r="AM4" s="45" t="s">
        <v>53</v>
      </c>
      <c r="AN4" s="46"/>
      <c r="AO4" s="47"/>
      <c r="AP4" s="45" t="s">
        <v>35</v>
      </c>
      <c r="AQ4" s="46"/>
      <c r="AR4" s="47"/>
      <c r="AS4" s="45" t="s">
        <v>36</v>
      </c>
      <c r="AT4" s="46"/>
      <c r="AU4" s="47"/>
      <c r="AV4" s="45" t="s">
        <v>37</v>
      </c>
      <c r="AW4" s="46"/>
      <c r="AX4" s="47"/>
      <c r="AY4" s="45" t="s">
        <v>38</v>
      </c>
      <c r="AZ4" s="46"/>
      <c r="BA4" s="47"/>
      <c r="BB4" s="45" t="s">
        <v>39</v>
      </c>
      <c r="BC4" s="46"/>
      <c r="BD4" s="47"/>
      <c r="BE4" s="45" t="s">
        <v>40</v>
      </c>
      <c r="BF4" s="46"/>
      <c r="BG4" s="47"/>
      <c r="BH4" s="45" t="s">
        <v>41</v>
      </c>
      <c r="BI4" s="46"/>
      <c r="BJ4" s="47"/>
      <c r="BK4" s="45" t="s">
        <v>42</v>
      </c>
      <c r="BL4" s="46"/>
      <c r="BM4" s="47"/>
    </row>
    <row r="5" spans="1:93" ht="45" x14ac:dyDescent="0.25">
      <c r="A5" s="2" t="s">
        <v>43</v>
      </c>
      <c r="B5" s="2" t="s">
        <v>44</v>
      </c>
      <c r="C5" s="4" t="s">
        <v>45</v>
      </c>
      <c r="D5" s="4" t="s">
        <v>46</v>
      </c>
      <c r="E5" s="5" t="s">
        <v>47</v>
      </c>
      <c r="F5" s="4" t="s">
        <v>45</v>
      </c>
      <c r="G5" s="4" t="s">
        <v>46</v>
      </c>
      <c r="H5" s="5" t="s">
        <v>47</v>
      </c>
      <c r="I5" s="4" t="s">
        <v>45</v>
      </c>
      <c r="J5" s="4" t="s">
        <v>46</v>
      </c>
      <c r="K5" s="5" t="s">
        <v>47</v>
      </c>
      <c r="L5" s="4" t="s">
        <v>45</v>
      </c>
      <c r="M5" s="4" t="s">
        <v>46</v>
      </c>
      <c r="N5" s="5" t="s">
        <v>47</v>
      </c>
      <c r="O5" s="4" t="s">
        <v>45</v>
      </c>
      <c r="P5" s="4" t="s">
        <v>46</v>
      </c>
      <c r="Q5" s="5" t="s">
        <v>47</v>
      </c>
      <c r="R5" s="4" t="s">
        <v>45</v>
      </c>
      <c r="S5" s="4" t="s">
        <v>46</v>
      </c>
      <c r="T5" s="5" t="s">
        <v>47</v>
      </c>
      <c r="U5" s="4" t="s">
        <v>45</v>
      </c>
      <c r="V5" s="4" t="s">
        <v>46</v>
      </c>
      <c r="W5" s="5" t="s">
        <v>47</v>
      </c>
      <c r="X5" s="4" t="s">
        <v>45</v>
      </c>
      <c r="Y5" s="4" t="s">
        <v>46</v>
      </c>
      <c r="Z5" s="5" t="s">
        <v>47</v>
      </c>
      <c r="AA5" s="4" t="s">
        <v>45</v>
      </c>
      <c r="AB5" s="4" t="s">
        <v>46</v>
      </c>
      <c r="AC5" s="5" t="s">
        <v>47</v>
      </c>
      <c r="AD5" s="4" t="s">
        <v>45</v>
      </c>
      <c r="AE5" s="4" t="s">
        <v>46</v>
      </c>
      <c r="AF5" s="5" t="s">
        <v>47</v>
      </c>
      <c r="AG5" s="4" t="s">
        <v>45</v>
      </c>
      <c r="AH5" s="4" t="s">
        <v>46</v>
      </c>
      <c r="AI5" s="5" t="s">
        <v>47</v>
      </c>
      <c r="AJ5" s="4" t="s">
        <v>45</v>
      </c>
      <c r="AK5" s="4" t="s">
        <v>46</v>
      </c>
      <c r="AL5" s="5" t="s">
        <v>47</v>
      </c>
      <c r="AM5" s="4" t="s">
        <v>45</v>
      </c>
      <c r="AN5" s="4" t="s">
        <v>46</v>
      </c>
      <c r="AO5" s="5" t="s">
        <v>47</v>
      </c>
      <c r="AP5" s="4" t="s">
        <v>45</v>
      </c>
      <c r="AQ5" s="4" t="s">
        <v>46</v>
      </c>
      <c r="AR5" s="5" t="s">
        <v>47</v>
      </c>
      <c r="AS5" s="4" t="s">
        <v>45</v>
      </c>
      <c r="AT5" s="4" t="s">
        <v>46</v>
      </c>
      <c r="AU5" s="5" t="s">
        <v>47</v>
      </c>
      <c r="AV5" s="4" t="s">
        <v>45</v>
      </c>
      <c r="AW5" s="4" t="s">
        <v>46</v>
      </c>
      <c r="AX5" s="5" t="s">
        <v>47</v>
      </c>
      <c r="AY5" s="4" t="s">
        <v>45</v>
      </c>
      <c r="AZ5" s="4" t="s">
        <v>46</v>
      </c>
      <c r="BA5" s="5" t="s">
        <v>47</v>
      </c>
      <c r="BB5" s="4" t="s">
        <v>45</v>
      </c>
      <c r="BC5" s="4" t="s">
        <v>46</v>
      </c>
      <c r="BD5" s="5" t="s">
        <v>47</v>
      </c>
      <c r="BE5" s="4" t="s">
        <v>45</v>
      </c>
      <c r="BF5" s="4" t="s">
        <v>46</v>
      </c>
      <c r="BG5" s="5" t="s">
        <v>47</v>
      </c>
      <c r="BH5" s="4" t="s">
        <v>45</v>
      </c>
      <c r="BI5" s="4" t="s">
        <v>46</v>
      </c>
      <c r="BJ5" s="5" t="s">
        <v>47</v>
      </c>
      <c r="BK5" s="4" t="s">
        <v>45</v>
      </c>
      <c r="BL5" s="4" t="s">
        <v>46</v>
      </c>
      <c r="BM5" s="5" t="s">
        <v>47</v>
      </c>
    </row>
    <row r="6" spans="1:93" hidden="1" x14ac:dyDescent="0.25">
      <c r="A6" s="48" t="s">
        <v>48</v>
      </c>
      <c r="B6" s="6" t="s">
        <v>49</v>
      </c>
      <c r="C6" s="7"/>
      <c r="D6" s="7"/>
      <c r="E6" s="8"/>
      <c r="F6" s="7"/>
      <c r="G6" s="7"/>
      <c r="H6" s="8"/>
      <c r="I6" s="7"/>
      <c r="J6" s="7"/>
      <c r="K6" s="8"/>
      <c r="L6" s="7"/>
      <c r="M6" s="7"/>
      <c r="N6" s="8"/>
      <c r="O6" s="7"/>
      <c r="P6" s="7"/>
      <c r="Q6" s="8"/>
      <c r="R6" s="7"/>
      <c r="S6" s="7"/>
      <c r="T6" s="8"/>
      <c r="U6" s="7"/>
      <c r="V6" s="7"/>
      <c r="W6" s="8"/>
      <c r="X6" s="7"/>
      <c r="Y6" s="7"/>
      <c r="Z6" s="8"/>
      <c r="AA6" s="7"/>
      <c r="AB6" s="7"/>
      <c r="AC6" s="8"/>
      <c r="AD6" s="7"/>
      <c r="AE6" s="7"/>
      <c r="AF6" s="8"/>
      <c r="AG6" s="7"/>
      <c r="AH6" s="7"/>
      <c r="AI6" s="8"/>
      <c r="AJ6" s="7"/>
      <c r="AK6" s="7"/>
      <c r="AL6" s="8"/>
      <c r="AM6" s="7"/>
      <c r="AN6" s="7"/>
      <c r="AO6" s="8"/>
      <c r="AP6" s="7"/>
      <c r="AQ6" s="7"/>
      <c r="AR6" s="8"/>
      <c r="AS6" s="7"/>
      <c r="AT6" s="7"/>
      <c r="AU6" s="8"/>
      <c r="AV6" s="7"/>
      <c r="AW6" s="7"/>
      <c r="AX6" s="8"/>
      <c r="AY6" s="7"/>
      <c r="AZ6" s="7"/>
      <c r="BA6" s="8"/>
      <c r="BB6" s="7"/>
      <c r="BC6" s="7"/>
      <c r="BD6" s="8"/>
      <c r="BE6" s="7"/>
      <c r="BF6" s="7"/>
      <c r="BG6" s="8"/>
      <c r="BH6" s="7"/>
      <c r="BI6" s="7"/>
      <c r="BJ6" s="8"/>
      <c r="BK6" s="7"/>
      <c r="BL6" s="7"/>
      <c r="BM6" s="8"/>
    </row>
    <row r="7" spans="1:93" x14ac:dyDescent="0.25">
      <c r="A7" s="49"/>
      <c r="B7" s="6" t="s">
        <v>51</v>
      </c>
      <c r="C7" s="42">
        <f t="shared" ref="C7" si="0">I7+O7+U7+X7+AA7+AG7+AJ7+AM7+AP7+AS7+AV7+AY7+BB7+BH7+BK7</f>
        <v>153524.90000000002</v>
      </c>
      <c r="D7" s="42">
        <f t="shared" ref="D7" si="1">J7+P7+V7+Y7+AB7+AH7+AK7+AN7+AQ7+AT7+AW7+AZ7+BC7+BI7+BL7</f>
        <v>147550.30000000002</v>
      </c>
      <c r="E7" s="43">
        <f t="shared" ref="E7" si="2">D7/C7</f>
        <v>0.96108383721467983</v>
      </c>
      <c r="F7" s="42"/>
      <c r="G7" s="42"/>
      <c r="H7" s="44"/>
      <c r="I7" s="42">
        <v>47723.9</v>
      </c>
      <c r="J7" s="42">
        <v>43044.7</v>
      </c>
      <c r="K7" s="44">
        <f>J7/I7</f>
        <v>0.90195269037107184</v>
      </c>
      <c r="L7" s="42"/>
      <c r="M7" s="42"/>
      <c r="N7" s="44"/>
      <c r="O7" s="42">
        <v>29975.5</v>
      </c>
      <c r="P7" s="42">
        <v>35167.599999999999</v>
      </c>
      <c r="Q7" s="44">
        <f>P7/O7</f>
        <v>1.1732114560224183</v>
      </c>
      <c r="R7" s="42"/>
      <c r="S7" s="42"/>
      <c r="T7" s="44"/>
      <c r="U7" s="42"/>
      <c r="V7" s="42"/>
      <c r="W7" s="44"/>
      <c r="X7" s="42">
        <v>914.7</v>
      </c>
      <c r="Y7" s="42">
        <v>871.2</v>
      </c>
      <c r="Z7" s="44">
        <f>Y7/X7</f>
        <v>0.95244342407346672</v>
      </c>
      <c r="AA7" s="42"/>
      <c r="AB7" s="42"/>
      <c r="AC7" s="43"/>
      <c r="AD7" s="42"/>
      <c r="AE7" s="42"/>
      <c r="AF7" s="44"/>
      <c r="AG7" s="42">
        <v>3053.4</v>
      </c>
      <c r="AH7" s="42">
        <v>2643</v>
      </c>
      <c r="AI7" s="44">
        <f>AH7/AG7</f>
        <v>0.86559245431322462</v>
      </c>
      <c r="AJ7" s="42">
        <v>53550.8</v>
      </c>
      <c r="AK7" s="42">
        <v>53550.8</v>
      </c>
      <c r="AL7" s="44">
        <f>AK7/AJ7</f>
        <v>1</v>
      </c>
      <c r="AM7" s="42">
        <v>166.2</v>
      </c>
      <c r="AN7" s="42">
        <v>140.4</v>
      </c>
      <c r="AO7" s="43"/>
      <c r="AP7" s="42">
        <v>43.7</v>
      </c>
      <c r="AQ7" s="42">
        <v>43.7</v>
      </c>
      <c r="AR7" s="44">
        <f>AQ7/AP7</f>
        <v>1</v>
      </c>
      <c r="AS7" s="42">
        <v>14654.7</v>
      </c>
      <c r="AT7" s="42">
        <v>10435.799999999999</v>
      </c>
      <c r="AU7" s="44">
        <f>AT7/AS7</f>
        <v>0.71211283751970345</v>
      </c>
      <c r="AV7" s="42"/>
      <c r="AW7" s="42"/>
      <c r="AX7" s="43"/>
      <c r="AY7" s="42">
        <v>574.6</v>
      </c>
      <c r="AZ7" s="42">
        <v>503.7</v>
      </c>
      <c r="BA7" s="44">
        <f>AZ7/AY7</f>
        <v>0.87660981552384265</v>
      </c>
      <c r="BB7" s="42">
        <v>2795.9</v>
      </c>
      <c r="BC7" s="42">
        <v>1119.2</v>
      </c>
      <c r="BD7" s="44">
        <f>BC7/BB7</f>
        <v>0.40030043992989733</v>
      </c>
      <c r="BE7" s="42"/>
      <c r="BF7" s="42"/>
      <c r="BG7" s="44" t="e">
        <f>BF7/BE7</f>
        <v>#DIV/0!</v>
      </c>
      <c r="BH7" s="42">
        <v>71.5</v>
      </c>
      <c r="BI7" s="42">
        <v>30.2</v>
      </c>
      <c r="BJ7" s="44">
        <f>BI7/BH7</f>
        <v>0.42237762237762239</v>
      </c>
      <c r="BK7" s="42"/>
      <c r="BL7" s="42"/>
      <c r="BM7" s="8"/>
    </row>
    <row r="8" spans="1:93" x14ac:dyDescent="0.25">
      <c r="A8" s="49"/>
      <c r="B8" s="6" t="s">
        <v>50</v>
      </c>
      <c r="C8" s="9">
        <f>I8+O8+U8+X8+AA8+AG8+AJ8+AM8+AP8+AS8+AV8+AY8+BB8+BH8+BK8</f>
        <v>153396.69999999998</v>
      </c>
      <c r="D8" s="9">
        <f>J8+P8+V8+Y8+AB8+AH8+AK8+AN8+AQ8+AT8+AW8+AZ8+BC8+BI8+BL8</f>
        <v>133973.49999999997</v>
      </c>
      <c r="E8" s="10">
        <f>D8/C8</f>
        <v>0.87337928390897579</v>
      </c>
      <c r="F8" s="7"/>
      <c r="G8" s="7"/>
      <c r="H8" s="8"/>
      <c r="I8" s="11">
        <v>98194.3</v>
      </c>
      <c r="J8" s="11">
        <v>80227.600000000006</v>
      </c>
      <c r="K8" s="12">
        <f>J8/I8</f>
        <v>0.81702909435680082</v>
      </c>
      <c r="L8" s="7"/>
      <c r="M8" s="7"/>
      <c r="N8" s="8"/>
      <c r="O8" s="11">
        <v>2211.1</v>
      </c>
      <c r="P8" s="11">
        <v>2595.4</v>
      </c>
      <c r="Q8" s="12">
        <f>P8/O8</f>
        <v>1.1738048934919272</v>
      </c>
      <c r="R8" s="7"/>
      <c r="S8" s="7"/>
      <c r="T8" s="8"/>
      <c r="U8" s="11">
        <v>18410.7</v>
      </c>
      <c r="V8" s="11">
        <v>18410.7</v>
      </c>
      <c r="W8" s="12">
        <f>V8/U8</f>
        <v>1</v>
      </c>
      <c r="X8" s="11">
        <v>917.8</v>
      </c>
      <c r="Y8" s="11">
        <v>871.2</v>
      </c>
      <c r="Z8" s="12">
        <f>Y8/X8</f>
        <v>0.94922641098278504</v>
      </c>
      <c r="AA8" s="11">
        <v>125.6</v>
      </c>
      <c r="AB8" s="11">
        <v>38.299999999999997</v>
      </c>
      <c r="AC8" s="12">
        <f>AB8/AA8</f>
        <v>0.30493630573248409</v>
      </c>
      <c r="AD8" s="7"/>
      <c r="AE8" s="7"/>
      <c r="AF8" s="8"/>
      <c r="AG8" s="11"/>
      <c r="AH8" s="11"/>
      <c r="AI8" s="12"/>
      <c r="AJ8" s="11"/>
      <c r="AK8" s="11"/>
      <c r="AL8" s="12"/>
      <c r="AM8" s="11">
        <v>4709</v>
      </c>
      <c r="AN8" s="11">
        <v>4694</v>
      </c>
      <c r="AO8" s="12">
        <f>AN8/AM8</f>
        <v>0.99681461032066254</v>
      </c>
      <c r="AP8" s="11"/>
      <c r="AQ8" s="11"/>
      <c r="AR8" s="12"/>
      <c r="AS8" s="11">
        <v>9536.7000000000007</v>
      </c>
      <c r="AT8" s="11">
        <v>9483</v>
      </c>
      <c r="AU8" s="12">
        <f>AT8/AS8</f>
        <v>0.99436912139419287</v>
      </c>
      <c r="AV8" s="11">
        <v>1666</v>
      </c>
      <c r="AW8" s="11">
        <v>1547.2</v>
      </c>
      <c r="AX8" s="12">
        <f>AW8/AV8</f>
        <v>0.92869147659063633</v>
      </c>
      <c r="AY8" s="11">
        <v>13505.9</v>
      </c>
      <c r="AZ8" s="11">
        <v>13505.9</v>
      </c>
      <c r="BA8" s="12">
        <f>AZ8/AY8</f>
        <v>1</v>
      </c>
      <c r="BB8" s="11">
        <v>1202.8</v>
      </c>
      <c r="BC8" s="11">
        <v>928.9</v>
      </c>
      <c r="BD8" s="12">
        <f>BC8/BB8</f>
        <v>0.77228134353175926</v>
      </c>
      <c r="BE8" s="11"/>
      <c r="BF8" s="11"/>
      <c r="BG8" s="12" t="e">
        <f>BF8/BE8</f>
        <v>#DIV/0!</v>
      </c>
      <c r="BH8" s="11">
        <v>2916.8</v>
      </c>
      <c r="BI8" s="11">
        <v>1671.3</v>
      </c>
      <c r="BJ8" s="12">
        <f>BI8/BH8</f>
        <v>0.57299094898518921</v>
      </c>
      <c r="BK8" s="11"/>
      <c r="BL8" s="11"/>
      <c r="BM8" s="12" t="e">
        <f>BL8/BK8</f>
        <v>#DIV/0!</v>
      </c>
    </row>
    <row r="9" spans="1:93" x14ac:dyDescent="0.25">
      <c r="A9" s="50"/>
      <c r="B9" s="13" t="s">
        <v>52</v>
      </c>
      <c r="C9" s="9">
        <f>SUM(C7:C8)</f>
        <v>306921.59999999998</v>
      </c>
      <c r="D9" s="9">
        <f t="shared" ref="D9:BM9" si="3">SUM(D7:D8)</f>
        <v>281523.8</v>
      </c>
      <c r="E9" s="9">
        <f t="shared" si="3"/>
        <v>1.8344631211236555</v>
      </c>
      <c r="F9" s="9">
        <f t="shared" si="3"/>
        <v>0</v>
      </c>
      <c r="G9" s="9">
        <f t="shared" si="3"/>
        <v>0</v>
      </c>
      <c r="H9" s="9">
        <f t="shared" si="3"/>
        <v>0</v>
      </c>
      <c r="I9" s="9">
        <f t="shared" si="3"/>
        <v>145918.20000000001</v>
      </c>
      <c r="J9" s="9">
        <f t="shared" si="3"/>
        <v>123272.3</v>
      </c>
      <c r="K9" s="9">
        <f t="shared" si="3"/>
        <v>1.7189817847278728</v>
      </c>
      <c r="L9" s="9">
        <f t="shared" si="3"/>
        <v>0</v>
      </c>
      <c r="M9" s="9">
        <f t="shared" si="3"/>
        <v>0</v>
      </c>
      <c r="N9" s="9">
        <f t="shared" si="3"/>
        <v>0</v>
      </c>
      <c r="O9" s="9">
        <f t="shared" si="3"/>
        <v>32186.6</v>
      </c>
      <c r="P9" s="9">
        <f t="shared" si="3"/>
        <v>37763</v>
      </c>
      <c r="Q9" s="9">
        <f t="shared" si="3"/>
        <v>2.3470163495143455</v>
      </c>
      <c r="R9" s="9">
        <f t="shared" si="3"/>
        <v>0</v>
      </c>
      <c r="S9" s="9">
        <f t="shared" si="3"/>
        <v>0</v>
      </c>
      <c r="T9" s="9">
        <f t="shared" si="3"/>
        <v>0</v>
      </c>
      <c r="U9" s="9">
        <f t="shared" si="3"/>
        <v>18410.7</v>
      </c>
      <c r="V9" s="9">
        <f t="shared" si="3"/>
        <v>18410.7</v>
      </c>
      <c r="W9" s="9">
        <f t="shared" si="3"/>
        <v>1</v>
      </c>
      <c r="X9" s="9">
        <f t="shared" si="3"/>
        <v>1832.5</v>
      </c>
      <c r="Y9" s="9">
        <f t="shared" si="3"/>
        <v>1742.4</v>
      </c>
      <c r="Z9" s="9">
        <f t="shared" si="3"/>
        <v>1.9016698350562518</v>
      </c>
      <c r="AA9" s="9">
        <f t="shared" si="3"/>
        <v>125.6</v>
      </c>
      <c r="AB9" s="9">
        <f t="shared" si="3"/>
        <v>38.299999999999997</v>
      </c>
      <c r="AC9" s="9">
        <f t="shared" si="3"/>
        <v>0.30493630573248409</v>
      </c>
      <c r="AD9" s="9">
        <f t="shared" si="3"/>
        <v>0</v>
      </c>
      <c r="AE9" s="9">
        <f t="shared" si="3"/>
        <v>0</v>
      </c>
      <c r="AF9" s="9">
        <f t="shared" si="3"/>
        <v>0</v>
      </c>
      <c r="AG9" s="9">
        <f t="shared" si="3"/>
        <v>3053.4</v>
      </c>
      <c r="AH9" s="9">
        <f t="shared" si="3"/>
        <v>2643</v>
      </c>
      <c r="AI9" s="9">
        <f t="shared" si="3"/>
        <v>0.86559245431322462</v>
      </c>
      <c r="AJ9" s="9">
        <f t="shared" si="3"/>
        <v>53550.8</v>
      </c>
      <c r="AK9" s="9">
        <f t="shared" si="3"/>
        <v>53550.8</v>
      </c>
      <c r="AL9" s="9">
        <f t="shared" si="3"/>
        <v>1</v>
      </c>
      <c r="AM9" s="9">
        <f t="shared" si="3"/>
        <v>4875.2</v>
      </c>
      <c r="AN9" s="9">
        <f t="shared" si="3"/>
        <v>4834.3999999999996</v>
      </c>
      <c r="AO9" s="9">
        <f t="shared" si="3"/>
        <v>0.99681461032066254</v>
      </c>
      <c r="AP9" s="9">
        <f t="shared" si="3"/>
        <v>43.7</v>
      </c>
      <c r="AQ9" s="9">
        <f t="shared" si="3"/>
        <v>43.7</v>
      </c>
      <c r="AR9" s="9">
        <f t="shared" si="3"/>
        <v>1</v>
      </c>
      <c r="AS9" s="9">
        <f t="shared" si="3"/>
        <v>24191.4</v>
      </c>
      <c r="AT9" s="9">
        <f t="shared" si="3"/>
        <v>19918.8</v>
      </c>
      <c r="AU9" s="9">
        <f t="shared" si="3"/>
        <v>1.7064819589138964</v>
      </c>
      <c r="AV9" s="9">
        <f t="shared" si="3"/>
        <v>1666</v>
      </c>
      <c r="AW9" s="9">
        <f t="shared" si="3"/>
        <v>1547.2</v>
      </c>
      <c r="AX9" s="9">
        <f t="shared" si="3"/>
        <v>0.92869147659063633</v>
      </c>
      <c r="AY9" s="9">
        <f t="shared" si="3"/>
        <v>14080.5</v>
      </c>
      <c r="AZ9" s="9">
        <f t="shared" si="3"/>
        <v>14009.6</v>
      </c>
      <c r="BA9" s="9">
        <f t="shared" si="3"/>
        <v>1.8766098155238427</v>
      </c>
      <c r="BB9" s="9">
        <f t="shared" si="3"/>
        <v>3998.7</v>
      </c>
      <c r="BC9" s="9">
        <f t="shared" si="3"/>
        <v>2048.1</v>
      </c>
      <c r="BD9" s="9">
        <f t="shared" si="3"/>
        <v>1.1725817834616565</v>
      </c>
      <c r="BE9" s="9">
        <f t="shared" si="3"/>
        <v>0</v>
      </c>
      <c r="BF9" s="9">
        <f t="shared" si="3"/>
        <v>0</v>
      </c>
      <c r="BG9" s="9" t="e">
        <f t="shared" si="3"/>
        <v>#DIV/0!</v>
      </c>
      <c r="BH9" s="9">
        <f t="shared" si="3"/>
        <v>2988.3</v>
      </c>
      <c r="BI9" s="9">
        <f t="shared" si="3"/>
        <v>1701.5</v>
      </c>
      <c r="BJ9" s="9">
        <f t="shared" si="3"/>
        <v>0.99536857136281154</v>
      </c>
      <c r="BK9" s="9">
        <f t="shared" si="3"/>
        <v>0</v>
      </c>
      <c r="BL9" s="9">
        <f t="shared" si="3"/>
        <v>0</v>
      </c>
      <c r="BM9" s="9" t="e">
        <f t="shared" si="3"/>
        <v>#DIV/0!</v>
      </c>
    </row>
    <row r="10" spans="1:93" x14ac:dyDescent="0.25">
      <c r="A10" s="14"/>
    </row>
  </sheetData>
  <protectedRanges>
    <protectedRange sqref="C6 C7:D8 C9:BM9" name="krista_tr_4547_0_1"/>
    <protectedRange sqref="D6" name="krista_tr_1_0_1"/>
    <protectedRange sqref="E6:E8" name="krista_tf_4767_0_2"/>
    <protectedRange sqref="F6:F8" name="krista_tr_4547_1_1"/>
    <protectedRange sqref="G6:G8" name="krista_tr_1_1_1"/>
    <protectedRange sqref="H6:H8" name="krista_tf_4767_1_2"/>
    <protectedRange sqref="I6:I8" name="krista_tr_4547_2_1"/>
    <protectedRange sqref="J6:J8" name="krista_tr_1_2_1"/>
    <protectedRange sqref="K6:K8" name="krista_tf_4767_2_2"/>
    <protectedRange sqref="L6:L8" name="krista_tr_4547_3_1"/>
    <protectedRange sqref="M6:M8" name="krista_tr_1_3_1"/>
    <protectedRange sqref="N6:N8" name="krista_tf_4767_3_2"/>
    <protectedRange sqref="O6:O8" name="krista_tr_4547_4_1"/>
    <protectedRange sqref="P6:P8" name="krista_tr_1_4_1"/>
    <protectedRange sqref="Q6:Q8" name="krista_tf_4767_4_2"/>
    <protectedRange sqref="R6:R8" name="krista_tr_4547_5_1"/>
    <protectedRange sqref="S6:S8" name="krista_tr_1_5_1"/>
    <protectedRange sqref="T6:T8" name="krista_tf_4767_5_2"/>
    <protectedRange sqref="U6:U8" name="krista_tr_4547_6_1"/>
    <protectedRange sqref="V6:V8" name="krista_tr_1_6_1"/>
    <protectedRange sqref="W6:W8" name="krista_tf_4767_6_2"/>
    <protectedRange sqref="X6:X8" name="krista_tr_4547_7_1"/>
    <protectedRange sqref="Y6:Y8" name="krista_tr_1_7_1"/>
    <protectedRange sqref="Z6:Z8" name="krista_tf_4767_7_2"/>
    <protectedRange sqref="AA6:AA8" name="krista_tr_4547_8_1"/>
    <protectedRange sqref="AB6:AB8" name="krista_tr_1_8_1"/>
    <protectedRange sqref="AC6:AC8" name="krista_tf_4767_8_2"/>
    <protectedRange sqref="AD6:AD8" name="krista_tr_4547_9_1"/>
    <protectedRange sqref="AE6:AE8" name="krista_tr_1_9_1"/>
    <protectedRange sqref="AF6:AF8" name="krista_tf_4767_9_2"/>
    <protectedRange sqref="AG6:AG8" name="krista_tr_4547_10_1"/>
    <protectedRange sqref="AH6:AH8" name="krista_tr_1_10_1"/>
    <protectedRange sqref="AI6:AI8" name="krista_tf_4767_10_2"/>
    <protectedRange sqref="AJ6:AJ8" name="krista_tr_4547_11_1"/>
    <protectedRange sqref="AK6:AK8" name="krista_tr_1_11_1"/>
    <protectedRange sqref="AL6:AL8" name="krista_tf_4767_11_2"/>
    <protectedRange sqref="AM6:AM8" name="krista_tr_4547_12_1"/>
    <protectedRange sqref="AN6:AN8" name="krista_tr_1_12_1"/>
    <protectedRange sqref="AO6:AO8" name="krista_tf_4767_12_2"/>
    <protectedRange sqref="AP6:AP8" name="krista_tr_4547_14_1"/>
    <protectedRange sqref="AQ6:AQ8" name="krista_tr_1_14_1"/>
    <protectedRange sqref="AR6:AR8" name="krista_tf_4767_14_2"/>
    <protectedRange sqref="AS6:AS8" name="krista_tr_4547_15_1"/>
    <protectedRange sqref="AT6:AT8" name="krista_tr_1_15_1"/>
    <protectedRange sqref="AU6:AU8" name="krista_tf_4767_15_2"/>
    <protectedRange sqref="AV6:AV8" name="krista_tr_4547_16_1"/>
    <protectedRange sqref="AW6:AW8" name="krista_tr_1_16_1"/>
    <protectedRange sqref="AX6:AX8" name="krista_tf_4767_16_2"/>
    <protectedRange sqref="AY6:AY8" name="krista_tr_4547_17_1"/>
    <protectedRange sqref="AZ6:AZ8" name="krista_tr_1_17_1"/>
    <protectedRange sqref="BA6:BA8" name="krista_tf_4767_17_2"/>
    <protectedRange sqref="BB6:BB8" name="krista_tr_4547_18_1"/>
    <protectedRange sqref="BC6:BC8" name="krista_tr_1_18_1"/>
    <protectedRange sqref="BD6:BD8" name="krista_tf_4767_18_2"/>
    <protectedRange sqref="BE6:BE8" name="krista_tr_4547_19_1"/>
    <protectedRange sqref="BF6:BF8" name="krista_tr_1_19_1"/>
    <protectedRange sqref="BG6:BG8" name="krista_tf_4767_19_2"/>
    <protectedRange sqref="BH6:BH8" name="krista_tr_4547_20_1"/>
    <protectedRange sqref="BI6:BI8" name="krista_tr_1_20_1"/>
    <protectedRange sqref="BJ6:BJ8" name="krista_tf_4767_20_2"/>
    <protectedRange sqref="BK6:BK8" name="krista_tr_4547_21_1"/>
    <protectedRange sqref="BL6:BL8" name="krista_tr_1_21_1"/>
    <protectedRange sqref="BM6:BM8" name="krista_tf_4767_21_2"/>
  </protectedRanges>
  <mergeCells count="22">
    <mergeCell ref="BB4:BD4"/>
    <mergeCell ref="BE4:BG4"/>
    <mergeCell ref="BH4:BJ4"/>
    <mergeCell ref="BK4:BM4"/>
    <mergeCell ref="A6:A9"/>
    <mergeCell ref="AM4:AO4"/>
    <mergeCell ref="AP4:AR4"/>
    <mergeCell ref="AS4:AU4"/>
    <mergeCell ref="AV4:AX4"/>
    <mergeCell ref="AY4:BA4"/>
    <mergeCell ref="U4:W4"/>
    <mergeCell ref="X4:Z4"/>
    <mergeCell ref="AA4:AC4"/>
    <mergeCell ref="AD4:AF4"/>
    <mergeCell ref="AG4:AI4"/>
    <mergeCell ref="AJ4:AL4"/>
    <mergeCell ref="R4:T4"/>
    <mergeCell ref="C4:E4"/>
    <mergeCell ref="F4:H4"/>
    <mergeCell ref="I4:K4"/>
    <mergeCell ref="L4:N4"/>
    <mergeCell ref="O4:Q4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sqref="A1:I1"/>
    </sheetView>
  </sheetViews>
  <sheetFormatPr defaultRowHeight="15" x14ac:dyDescent="0.25"/>
  <cols>
    <col min="1" max="1" width="23.7109375" customWidth="1"/>
    <col min="2" max="2" width="11.85546875" customWidth="1"/>
    <col min="3" max="3" width="12" customWidth="1"/>
    <col min="20" max="20" width="11.7109375" customWidth="1"/>
    <col min="21" max="21" width="12.42578125" customWidth="1"/>
  </cols>
  <sheetData>
    <row r="1" spans="1:22" ht="35.25" customHeight="1" x14ac:dyDescent="0.25">
      <c r="A1" s="52" t="s">
        <v>93</v>
      </c>
      <c r="B1" s="52"/>
      <c r="C1" s="52"/>
      <c r="D1" s="52"/>
      <c r="E1" s="52"/>
      <c r="F1" s="52"/>
      <c r="G1" s="52"/>
      <c r="H1" s="52"/>
      <c r="I1" s="52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3" spans="1:22" x14ac:dyDescent="0.25">
      <c r="A3" s="53" t="s">
        <v>55</v>
      </c>
      <c r="B3" s="51" t="s">
        <v>56</v>
      </c>
      <c r="C3" s="51"/>
      <c r="D3" s="51"/>
      <c r="E3" s="51" t="s">
        <v>57</v>
      </c>
      <c r="F3" s="51"/>
      <c r="G3" s="51"/>
      <c r="H3" s="51" t="s">
        <v>58</v>
      </c>
      <c r="I3" s="51"/>
      <c r="J3" s="51"/>
      <c r="K3" s="51" t="s">
        <v>59</v>
      </c>
      <c r="L3" s="51"/>
      <c r="M3" s="51"/>
      <c r="N3" s="51" t="s">
        <v>60</v>
      </c>
      <c r="O3" s="51"/>
      <c r="P3" s="51"/>
      <c r="Q3" s="51" t="s">
        <v>61</v>
      </c>
      <c r="R3" s="51"/>
      <c r="S3" s="51"/>
      <c r="T3" s="51" t="s">
        <v>62</v>
      </c>
      <c r="U3" s="51"/>
      <c r="V3" s="51"/>
    </row>
    <row r="4" spans="1:22" ht="30" x14ac:dyDescent="0.25">
      <c r="A4" s="53"/>
      <c r="B4" s="15" t="s">
        <v>63</v>
      </c>
      <c r="C4" s="15" t="s">
        <v>64</v>
      </c>
      <c r="D4" s="16" t="s">
        <v>47</v>
      </c>
      <c r="E4" s="15" t="s">
        <v>63</v>
      </c>
      <c r="F4" s="15" t="s">
        <v>64</v>
      </c>
      <c r="G4" s="16" t="s">
        <v>47</v>
      </c>
      <c r="H4" s="15" t="s">
        <v>63</v>
      </c>
      <c r="I4" s="15" t="s">
        <v>64</v>
      </c>
      <c r="J4" s="16" t="s">
        <v>47</v>
      </c>
      <c r="K4" s="15" t="s">
        <v>63</v>
      </c>
      <c r="L4" s="15" t="s">
        <v>64</v>
      </c>
      <c r="M4" s="16" t="s">
        <v>47</v>
      </c>
      <c r="N4" s="15" t="s">
        <v>63</v>
      </c>
      <c r="O4" s="15" t="s">
        <v>64</v>
      </c>
      <c r="P4" s="16" t="s">
        <v>47</v>
      </c>
      <c r="Q4" s="15" t="s">
        <v>63</v>
      </c>
      <c r="R4" s="15" t="s">
        <v>64</v>
      </c>
      <c r="S4" s="16" t="s">
        <v>47</v>
      </c>
      <c r="T4" s="15" t="s">
        <v>63</v>
      </c>
      <c r="U4" s="15" t="s">
        <v>64</v>
      </c>
      <c r="V4" s="16" t="s">
        <v>47</v>
      </c>
    </row>
    <row r="5" spans="1:22" ht="31.5" x14ac:dyDescent="0.25">
      <c r="A5" s="17" t="s">
        <v>65</v>
      </c>
      <c r="B5" s="18">
        <f>B6+B7+B8</f>
        <v>1268552.5</v>
      </c>
      <c r="C5" s="18">
        <f>C6+C7+C8</f>
        <v>1268552.5</v>
      </c>
      <c r="D5" s="19">
        <f>IF(B5&lt;&gt;0,IF(C5/B5*100&gt;0,C5/B5*100,"-"),"-")</f>
        <v>100</v>
      </c>
      <c r="E5" s="18">
        <f>E6+E7+E8</f>
        <v>0</v>
      </c>
      <c r="F5" s="18">
        <f>F6+F7+F8</f>
        <v>0</v>
      </c>
      <c r="G5" s="19" t="str">
        <f>IF(E5&lt;&gt;0,IF(F5/E5*100&gt;0,F5/E5*100,"-"),"-")</f>
        <v>-</v>
      </c>
      <c r="H5" s="18">
        <f>H6+H7+H8</f>
        <v>0</v>
      </c>
      <c r="I5" s="18">
        <f>I6+I7+I8</f>
        <v>0</v>
      </c>
      <c r="J5" s="19" t="str">
        <f>IF(H5&lt;&gt;0,IF(I5/H5*100&gt;0,I5/H5*100,"-"),"-")</f>
        <v>-</v>
      </c>
      <c r="K5" s="18">
        <f>K6+K7+K8</f>
        <v>3560.2000000000003</v>
      </c>
      <c r="L5" s="18">
        <f>L6+L7+L8</f>
        <v>3560.2000000000003</v>
      </c>
      <c r="M5" s="19">
        <f>IF(K5&lt;&gt;0,IF(L5/K5*100&gt;0,L5/K5*100,"-"),"-")</f>
        <v>100</v>
      </c>
      <c r="N5" s="18">
        <f>N6+N7+N8</f>
        <v>0</v>
      </c>
      <c r="O5" s="18">
        <f>O6+O7+O8</f>
        <v>0</v>
      </c>
      <c r="P5" s="19" t="str">
        <f>IF(N5&lt;&gt;0,IF(O5/N5*100&gt;0,O5/N5*100,"-"),"-")</f>
        <v>-</v>
      </c>
      <c r="Q5" s="18">
        <f>Q6+Q7+Q8</f>
        <v>0</v>
      </c>
      <c r="R5" s="18">
        <f>R6+R7+R8</f>
        <v>-644.70000000000005</v>
      </c>
      <c r="S5" s="19" t="str">
        <f>IF(Q5&lt;&gt;0,IF(R5/Q5*100&gt;0,R5/Q5*100,"-"),"-")</f>
        <v>-</v>
      </c>
      <c r="T5" s="18">
        <f>T6+T7+T8</f>
        <v>1272112.7</v>
      </c>
      <c r="U5" s="18">
        <f>U6+U7+U8</f>
        <v>1271468.0000000002</v>
      </c>
      <c r="V5" s="19">
        <f>IF(T5&lt;&gt;0,IF(U5/T5*100&gt;0,U5/T5*100,"-"),"-")</f>
        <v>99.949320527968965</v>
      </c>
    </row>
    <row r="6" spans="1:22" ht="30" x14ac:dyDescent="0.25">
      <c r="A6" s="24" t="s">
        <v>66</v>
      </c>
      <c r="B6" s="20">
        <v>297781.8</v>
      </c>
      <c r="C6" s="20">
        <v>297781.8</v>
      </c>
      <c r="D6" s="21">
        <f>IF(B6&lt;&gt;0,IF(C6/B6*100&gt;0,C6/B6*100,"-"),"-")</f>
        <v>100</v>
      </c>
      <c r="E6" s="20"/>
      <c r="F6" s="20"/>
      <c r="G6" s="21" t="str">
        <f>IF(E6&lt;&gt;0,IF(F6/E6*100&gt;0,F6/E6*100,"-"),"-")</f>
        <v>-</v>
      </c>
      <c r="H6" s="20"/>
      <c r="I6" s="20"/>
      <c r="J6" s="21" t="str">
        <f>IF(H6&lt;&gt;0,IF(I6/H6*100&gt;0,I6/H6*100,"-"),"-")</f>
        <v>-</v>
      </c>
      <c r="K6" s="20">
        <v>3372.9</v>
      </c>
      <c r="L6" s="20">
        <v>3372.9</v>
      </c>
      <c r="M6" s="21">
        <f>IF(K6&lt;&gt;0,IF(L6/K6*100&gt;0,L6/K6*100,"-"),"-")</f>
        <v>100</v>
      </c>
      <c r="N6" s="20"/>
      <c r="O6" s="20"/>
      <c r="P6" s="21" t="str">
        <f>IF(N6&lt;&gt;0,IF(O6/N6*100&gt;0,O6/N6*100,"-"),"-")</f>
        <v>-</v>
      </c>
      <c r="Q6" s="20"/>
      <c r="R6" s="20">
        <v>-130.6</v>
      </c>
      <c r="S6" s="21" t="str">
        <f>IF(Q6&lt;&gt;0,IF(R6/Q6*100&gt;0,R6/Q6*100,"-"),"-")</f>
        <v>-</v>
      </c>
      <c r="T6" s="20">
        <f t="shared" ref="T6:U8" si="0">+B6+E6+K6+H6+N6+Q6</f>
        <v>301154.7</v>
      </c>
      <c r="U6" s="20">
        <f t="shared" si="0"/>
        <v>301024.10000000003</v>
      </c>
      <c r="V6" s="21">
        <f>IF(T6&lt;&gt;0,IF(U6/T6*100&gt;0,U6/T6*100,"-"),"-")</f>
        <v>99.95663358400185</v>
      </c>
    </row>
    <row r="7" spans="1:22" ht="30" x14ac:dyDescent="0.25">
      <c r="A7" s="24" t="s">
        <v>67</v>
      </c>
      <c r="B7" s="20">
        <v>1212855.5</v>
      </c>
      <c r="C7" s="20">
        <v>1212855.5</v>
      </c>
      <c r="D7" s="21">
        <f>IF(B7&lt;&gt;0,IF(C7/B7*100&gt;0,C7/B7*100,"-"),"-")</f>
        <v>100</v>
      </c>
      <c r="E7" s="20"/>
      <c r="F7" s="20"/>
      <c r="G7" s="21" t="str">
        <f>IF(E7&lt;&gt;0,IF(F7/E7*100&gt;0,F7/E7*100,"-"),"-")</f>
        <v>-</v>
      </c>
      <c r="H7" s="20"/>
      <c r="I7" s="20"/>
      <c r="J7" s="21" t="str">
        <f>IF(H7&lt;&gt;0,IF(I7/H7*100&gt;0,I7/H7*100,"-"),"-")</f>
        <v>-</v>
      </c>
      <c r="K7" s="20">
        <v>187.3</v>
      </c>
      <c r="L7" s="20">
        <v>187.3</v>
      </c>
      <c r="M7" s="21">
        <f>IF(K7&lt;&gt;0,IF(L7/K7*100&gt;0,L7/K7*100,"-"),"-")</f>
        <v>100</v>
      </c>
      <c r="N7" s="20"/>
      <c r="O7" s="20">
        <v>18.100000000000001</v>
      </c>
      <c r="P7" s="21" t="str">
        <f>IF(N7&lt;&gt;0,IF(O7/N7*100&gt;0,O7/N7*100,"-"),"-")</f>
        <v>-</v>
      </c>
      <c r="Q7" s="20"/>
      <c r="R7" s="20">
        <v>-532.20000000000005</v>
      </c>
      <c r="S7" s="21" t="s">
        <v>68</v>
      </c>
      <c r="T7" s="20">
        <f t="shared" si="0"/>
        <v>1213042.8</v>
      </c>
      <c r="U7" s="20">
        <f t="shared" si="0"/>
        <v>1212528.7000000002</v>
      </c>
      <c r="V7" s="21">
        <f>IF(T7&lt;&gt;0,IF(U7/T7*100&gt;0,U7/T7*100,"-"),"-")</f>
        <v>99.957618972718862</v>
      </c>
    </row>
    <row r="8" spans="1:22" ht="75" x14ac:dyDescent="0.25">
      <c r="A8" s="22" t="s">
        <v>69</v>
      </c>
      <c r="B8" s="23">
        <v>-242084.8</v>
      </c>
      <c r="C8" s="23">
        <v>-242084.8</v>
      </c>
      <c r="D8" s="21">
        <f>IF(B8&lt;&gt;0,IF(C8/B8*100&gt;0,C8/B8*100,"-"),"-")</f>
        <v>100</v>
      </c>
      <c r="E8" s="23"/>
      <c r="F8" s="23"/>
      <c r="G8" s="21" t="str">
        <f>IF(E8&lt;&gt;0,IF(F8/E8*100&gt;0,F8/E8*100,"-"),"-")</f>
        <v>-</v>
      </c>
      <c r="H8" s="23"/>
      <c r="I8" s="23"/>
      <c r="J8" s="21" t="str">
        <f>IF(H8&lt;&gt;0,IF(I8/H8*100&gt;0,I8/H8*100,"-"),"-")</f>
        <v>-</v>
      </c>
      <c r="K8" s="23"/>
      <c r="L8" s="23"/>
      <c r="M8" s="21" t="str">
        <f>IF(K8&lt;&gt;0,IF(L8/K8*100&gt;0,L8/K8*100,"-"),"-")</f>
        <v>-</v>
      </c>
      <c r="N8" s="23"/>
      <c r="O8" s="23">
        <v>-18.100000000000001</v>
      </c>
      <c r="P8" s="21" t="str">
        <f>IF(N8&lt;&gt;0,IF(O8/N8*100&gt;0,O8/N8*100,"-"),"-")</f>
        <v>-</v>
      </c>
      <c r="Q8" s="20"/>
      <c r="R8" s="20">
        <v>18.100000000000001</v>
      </c>
      <c r="S8" s="21" t="str">
        <f>IF(Q8&lt;&gt;0,IF(R8/Q8*100&gt;0,R8/Q8*100,"-"),"-")</f>
        <v>-</v>
      </c>
      <c r="T8" s="20">
        <f t="shared" si="0"/>
        <v>-242084.8</v>
      </c>
      <c r="U8" s="20">
        <f t="shared" si="0"/>
        <v>-242084.8</v>
      </c>
      <c r="V8" s="21">
        <f>IF(T8&lt;&gt;0,IF(U8/T8*100&gt;0,U8/T8*100,"-"),"-")</f>
        <v>100</v>
      </c>
    </row>
  </sheetData>
  <mergeCells count="9">
    <mergeCell ref="Q3:S3"/>
    <mergeCell ref="T3:V3"/>
    <mergeCell ref="A3:A4"/>
    <mergeCell ref="B3:D3"/>
    <mergeCell ref="E3:G3"/>
    <mergeCell ref="H3:J3"/>
    <mergeCell ref="K3:M3"/>
    <mergeCell ref="N3:P3"/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"/>
  <sheetViews>
    <sheetView tabSelected="1" workbookViewId="0">
      <selection sqref="A1:L1"/>
    </sheetView>
  </sheetViews>
  <sheetFormatPr defaultRowHeight="15" x14ac:dyDescent="0.25"/>
  <cols>
    <col min="1" max="1" width="21.28515625" customWidth="1"/>
    <col min="44" max="44" width="11.7109375" customWidth="1"/>
    <col min="45" max="45" width="12.7109375" customWidth="1"/>
  </cols>
  <sheetData>
    <row r="1" spans="1:46" ht="26.25" customHeight="1" x14ac:dyDescent="0.25">
      <c r="A1" s="55" t="s">
        <v>70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</row>
    <row r="2" spans="1:46" x14ac:dyDescent="0.25">
      <c r="A2" s="25"/>
      <c r="B2" s="25"/>
      <c r="C2" s="25"/>
      <c r="D2" s="26"/>
      <c r="E2" s="25"/>
      <c r="F2" s="25"/>
      <c r="G2" s="26"/>
      <c r="H2" s="25"/>
      <c r="I2" s="25"/>
      <c r="J2" s="26"/>
      <c r="K2" s="25"/>
      <c r="L2" s="25"/>
      <c r="M2" s="26"/>
      <c r="N2" s="25"/>
      <c r="O2" s="25"/>
      <c r="P2" s="26"/>
      <c r="Q2" s="25"/>
      <c r="R2" s="25"/>
      <c r="S2" s="25"/>
      <c r="T2" s="25"/>
      <c r="U2" s="25"/>
      <c r="V2" s="26"/>
      <c r="W2" s="25"/>
      <c r="X2" s="25"/>
      <c r="Y2" s="26"/>
      <c r="Z2" s="25"/>
      <c r="AA2" s="25"/>
      <c r="AB2" s="26"/>
      <c r="AC2" s="25"/>
      <c r="AD2" s="25"/>
      <c r="AE2" s="26"/>
      <c r="AF2" s="25"/>
      <c r="AG2" s="25"/>
      <c r="AH2" s="26"/>
      <c r="AI2" s="25"/>
      <c r="AJ2" s="25"/>
      <c r="AK2" s="26"/>
      <c r="AL2" s="27"/>
      <c r="AM2" s="27"/>
      <c r="AN2" s="27"/>
      <c r="AO2" s="27"/>
      <c r="AP2" s="27"/>
      <c r="AQ2" s="27"/>
      <c r="AR2" s="27"/>
      <c r="AS2" s="26" t="s">
        <v>71</v>
      </c>
      <c r="AT2" s="27"/>
    </row>
    <row r="3" spans="1:46" x14ac:dyDescent="0.25">
      <c r="A3" s="54" t="s">
        <v>55</v>
      </c>
      <c r="B3" s="54" t="s">
        <v>72</v>
      </c>
      <c r="C3" s="54"/>
      <c r="D3" s="54"/>
      <c r="E3" s="54" t="s">
        <v>73</v>
      </c>
      <c r="F3" s="54"/>
      <c r="G3" s="54"/>
      <c r="H3" s="54" t="s">
        <v>74</v>
      </c>
      <c r="I3" s="54"/>
      <c r="J3" s="54"/>
      <c r="K3" s="54" t="s">
        <v>75</v>
      </c>
      <c r="L3" s="54"/>
      <c r="M3" s="54"/>
      <c r="N3" s="54" t="s">
        <v>76</v>
      </c>
      <c r="O3" s="54"/>
      <c r="P3" s="54"/>
      <c r="Q3" s="54" t="s">
        <v>77</v>
      </c>
      <c r="R3" s="54"/>
      <c r="S3" s="54"/>
      <c r="T3" s="54" t="s">
        <v>78</v>
      </c>
      <c r="U3" s="54"/>
      <c r="V3" s="54"/>
      <c r="W3" s="54" t="s">
        <v>79</v>
      </c>
      <c r="X3" s="54"/>
      <c r="Y3" s="54"/>
      <c r="Z3" s="54" t="s">
        <v>80</v>
      </c>
      <c r="AA3" s="54"/>
      <c r="AB3" s="54"/>
      <c r="AC3" s="54" t="s">
        <v>81</v>
      </c>
      <c r="AD3" s="54"/>
      <c r="AE3" s="54"/>
      <c r="AF3" s="54" t="s">
        <v>82</v>
      </c>
      <c r="AG3" s="54"/>
      <c r="AH3" s="54"/>
      <c r="AI3" s="54" t="s">
        <v>83</v>
      </c>
      <c r="AJ3" s="54"/>
      <c r="AK3" s="54"/>
      <c r="AL3" s="54" t="s">
        <v>84</v>
      </c>
      <c r="AM3" s="54"/>
      <c r="AN3" s="54"/>
      <c r="AO3" s="54" t="s">
        <v>85</v>
      </c>
      <c r="AP3" s="54"/>
      <c r="AQ3" s="54"/>
      <c r="AR3" s="54" t="s">
        <v>86</v>
      </c>
      <c r="AS3" s="54"/>
      <c r="AT3" s="54"/>
    </row>
    <row r="4" spans="1:46" ht="30" x14ac:dyDescent="0.25">
      <c r="A4" s="54"/>
      <c r="B4" s="15" t="s">
        <v>63</v>
      </c>
      <c r="C4" s="15" t="s">
        <v>64</v>
      </c>
      <c r="D4" s="28" t="s">
        <v>87</v>
      </c>
      <c r="E4" s="15" t="s">
        <v>63</v>
      </c>
      <c r="F4" s="15" t="s">
        <v>64</v>
      </c>
      <c r="G4" s="28" t="s">
        <v>87</v>
      </c>
      <c r="H4" s="15" t="s">
        <v>63</v>
      </c>
      <c r="I4" s="15" t="s">
        <v>64</v>
      </c>
      <c r="J4" s="28" t="s">
        <v>87</v>
      </c>
      <c r="K4" s="15" t="s">
        <v>63</v>
      </c>
      <c r="L4" s="15" t="s">
        <v>64</v>
      </c>
      <c r="M4" s="28" t="s">
        <v>87</v>
      </c>
      <c r="N4" s="15" t="s">
        <v>63</v>
      </c>
      <c r="O4" s="15" t="s">
        <v>64</v>
      </c>
      <c r="P4" s="28" t="s">
        <v>87</v>
      </c>
      <c r="Q4" s="15" t="s">
        <v>63</v>
      </c>
      <c r="R4" s="15" t="s">
        <v>64</v>
      </c>
      <c r="S4" s="28" t="s">
        <v>87</v>
      </c>
      <c r="T4" s="15" t="s">
        <v>63</v>
      </c>
      <c r="U4" s="15" t="s">
        <v>64</v>
      </c>
      <c r="V4" s="28" t="s">
        <v>87</v>
      </c>
      <c r="W4" s="15" t="s">
        <v>63</v>
      </c>
      <c r="X4" s="15" t="s">
        <v>64</v>
      </c>
      <c r="Y4" s="28" t="s">
        <v>87</v>
      </c>
      <c r="Z4" s="15" t="s">
        <v>63</v>
      </c>
      <c r="AA4" s="15" t="s">
        <v>64</v>
      </c>
      <c r="AB4" s="28" t="s">
        <v>87</v>
      </c>
      <c r="AC4" s="15" t="s">
        <v>63</v>
      </c>
      <c r="AD4" s="15" t="s">
        <v>64</v>
      </c>
      <c r="AE4" s="28" t="s">
        <v>87</v>
      </c>
      <c r="AF4" s="15" t="s">
        <v>63</v>
      </c>
      <c r="AG4" s="15" t="s">
        <v>64</v>
      </c>
      <c r="AH4" s="28" t="s">
        <v>87</v>
      </c>
      <c r="AI4" s="15" t="s">
        <v>63</v>
      </c>
      <c r="AJ4" s="15" t="s">
        <v>64</v>
      </c>
      <c r="AK4" s="28" t="s">
        <v>87</v>
      </c>
      <c r="AL4" s="15" t="s">
        <v>63</v>
      </c>
      <c r="AM4" s="15" t="s">
        <v>64</v>
      </c>
      <c r="AN4" s="28" t="s">
        <v>87</v>
      </c>
      <c r="AO4" s="15" t="s">
        <v>63</v>
      </c>
      <c r="AP4" s="15" t="s">
        <v>64</v>
      </c>
      <c r="AQ4" s="28" t="s">
        <v>87</v>
      </c>
      <c r="AR4" s="15" t="s">
        <v>63</v>
      </c>
      <c r="AS4" s="15" t="s">
        <v>64</v>
      </c>
      <c r="AT4" s="28" t="s">
        <v>87</v>
      </c>
    </row>
    <row r="5" spans="1:46" ht="31.5" x14ac:dyDescent="0.25">
      <c r="A5" s="17" t="s">
        <v>88</v>
      </c>
      <c r="B5" s="18">
        <f>B6+B10+B14</f>
        <v>132102.09999999998</v>
      </c>
      <c r="C5" s="18">
        <f>C6+C10+C14</f>
        <v>127836.5</v>
      </c>
      <c r="D5" s="19">
        <f>IF(B5&lt;&gt;0,IF(C5/B5*100&gt;0,C5/B5*100,"-"),"-")</f>
        <v>96.770982444639429</v>
      </c>
      <c r="E5" s="18">
        <f>E6+E10+E14</f>
        <v>2295.8000000000002</v>
      </c>
      <c r="F5" s="18">
        <f>F6+F10+F14</f>
        <v>2295.8000000000002</v>
      </c>
      <c r="G5" s="19">
        <f>IF(E5&lt;&gt;0,IF(F5/E5*100&gt;0,F5/E5*100,"-"),"-")</f>
        <v>100</v>
      </c>
      <c r="H5" s="18">
        <f>H6+H10+H14</f>
        <v>2574.1999999999998</v>
      </c>
      <c r="I5" s="18">
        <f>I6+I10+I14</f>
        <v>2571.2999999999997</v>
      </c>
      <c r="J5" s="19">
        <f>IF(H5&lt;&gt;0,IF(I5/H5*100&gt;0,I5/H5*100,"-"),"-")</f>
        <v>99.887343640742756</v>
      </c>
      <c r="K5" s="18">
        <f>K6+K10+K14</f>
        <v>100115.69999999998</v>
      </c>
      <c r="L5" s="18">
        <f>L6+L10+L14</f>
        <v>98098.5</v>
      </c>
      <c r="M5" s="19">
        <f>IF(K5&lt;&gt;0,IF(L5/K5*100&gt;0,L5/K5*100,"-"),"-")</f>
        <v>97.985131203197923</v>
      </c>
      <c r="N5" s="18">
        <f>N6+N10+N14</f>
        <v>204253.2</v>
      </c>
      <c r="O5" s="18">
        <f>O6+O10+O14</f>
        <v>198021.39999999997</v>
      </c>
      <c r="P5" s="19">
        <f>IF(N5&lt;&gt;0,IF(O5/N5*100&gt;0,O5/N5*100,"-"),"-")</f>
        <v>96.948982929031203</v>
      </c>
      <c r="Q5" s="18">
        <f>Q6+Q10+Q14</f>
        <v>1309.7</v>
      </c>
      <c r="R5" s="18">
        <f>R6+R10+R14</f>
        <v>1276.7</v>
      </c>
      <c r="S5" s="19">
        <f>IF(Q5&lt;&gt;0,IF(R5/Q5*100&gt;0,R5/Q5*100,"-"),"-")</f>
        <v>97.480339008933342</v>
      </c>
      <c r="T5" s="18">
        <f>T6+T10+T14</f>
        <v>902097.14000000013</v>
      </c>
      <c r="U5" s="18">
        <f>U6+U10+U14</f>
        <v>886980.20000000007</v>
      </c>
      <c r="V5" s="19">
        <f>IF(T5&lt;&gt;0,IF(U5/T5*100&gt;0,U5/T5*100,"-"),"-")</f>
        <v>98.324244770358092</v>
      </c>
      <c r="W5" s="18">
        <f>W6+W10+W14</f>
        <v>142301.1</v>
      </c>
      <c r="X5" s="18">
        <f>X6+X10+X14</f>
        <v>139088.20000000001</v>
      </c>
      <c r="Y5" s="19">
        <f>IF(W5&lt;&gt;0,IF(X5/W5*100&gt;0,X5/W5*100,"-"),"-")</f>
        <v>97.742181894588313</v>
      </c>
      <c r="Z5" s="18">
        <f>Z6+Z10+Z14</f>
        <v>0</v>
      </c>
      <c r="AA5" s="18">
        <f>AA6+AA10+AA14</f>
        <v>0</v>
      </c>
      <c r="AB5" s="19" t="str">
        <f>IF(Z5&lt;&gt;0,IF(AA5/Z5*100&gt;0,AA5/Z5*100,"-"),"-")</f>
        <v>-</v>
      </c>
      <c r="AC5" s="18">
        <f>AC6+AC10+AC14</f>
        <v>111100.1</v>
      </c>
      <c r="AD5" s="18">
        <f>AD6+AD10+AD14</f>
        <v>111100.1</v>
      </c>
      <c r="AE5" s="19">
        <f>IF(AC5&lt;&gt;0,IF(AD5/AC5*100&gt;0,AD5/AC5*100,"-"),"-")</f>
        <v>100</v>
      </c>
      <c r="AF5" s="18">
        <f>AF6+AF10+AF14</f>
        <v>11570.000000000002</v>
      </c>
      <c r="AG5" s="18">
        <f>AG6+AG10+AG14</f>
        <v>11524.000000000002</v>
      </c>
      <c r="AH5" s="19">
        <f>IF(AF5&lt;&gt;0,IF(AG5/AF5*100&gt;0,AG5/AF5*100,"-"),"-")</f>
        <v>99.60242005185826</v>
      </c>
      <c r="AI5" s="18">
        <f>AI6+AI10+AI14</f>
        <v>736</v>
      </c>
      <c r="AJ5" s="18">
        <f>AJ6+AJ10+AJ14</f>
        <v>736</v>
      </c>
      <c r="AK5" s="19">
        <f>IF(AI5&lt;&gt;0,IF(AJ5/AI5*100&gt;0,AJ5/AI5*100,"-"),"-")</f>
        <v>100</v>
      </c>
      <c r="AL5" s="18">
        <f>AL6+AL10+AL14</f>
        <v>1350</v>
      </c>
      <c r="AM5" s="18">
        <f>AM6+AM10+AM14</f>
        <v>1350</v>
      </c>
      <c r="AN5" s="19">
        <f>IF(AL5&lt;&gt;0,IF(AM5/AL5*100&gt;0,AM5/AL5*100,"-"),"-")</f>
        <v>100</v>
      </c>
      <c r="AO5" s="18">
        <f>AO6+AO10+AO14</f>
        <v>0</v>
      </c>
      <c r="AP5" s="18">
        <f>AP6+AP10+AP14</f>
        <v>0</v>
      </c>
      <c r="AQ5" s="19" t="str">
        <f>IF(AO5&lt;&gt;0,IF(AP5/AO5*100&gt;0,AP5/AO5*100,"-"),"-")</f>
        <v>-</v>
      </c>
      <c r="AR5" s="18">
        <f>AR6+AR10+AR14</f>
        <v>1611805.04</v>
      </c>
      <c r="AS5" s="18">
        <f>AS6+AS10+AS14</f>
        <v>1580878.7</v>
      </c>
      <c r="AT5" s="19">
        <f>IF(AR5&lt;&gt;0,IF(AS5/AR5*100&gt;0,AS5/AR5*100,"-"),"-")</f>
        <v>98.081260497857727</v>
      </c>
    </row>
    <row r="6" spans="1:46" ht="26.25" x14ac:dyDescent="0.25">
      <c r="A6" s="41" t="s">
        <v>66</v>
      </c>
      <c r="B6" s="29">
        <f>B8+B9</f>
        <v>63528.2</v>
      </c>
      <c r="C6" s="29">
        <f t="shared" ref="C6:AP6" si="0">C8+C9</f>
        <v>61622.399999999994</v>
      </c>
      <c r="D6" s="19">
        <f>IF(B6&lt;&gt;0,IF(C6/B6*100&gt;0,C6/B6*100,"-"),"-")</f>
        <v>97.000072408788526</v>
      </c>
      <c r="E6" s="29">
        <f t="shared" si="0"/>
        <v>2295.8000000000002</v>
      </c>
      <c r="F6" s="29">
        <f t="shared" si="0"/>
        <v>2295.8000000000002</v>
      </c>
      <c r="G6" s="19">
        <f>IF(E6&lt;&gt;0,IF(F6/E6*100&gt;0,F6/E6*100,"-"),"-")</f>
        <v>100</v>
      </c>
      <c r="H6" s="29">
        <f t="shared" si="0"/>
        <v>2313.6999999999998</v>
      </c>
      <c r="I6" s="29">
        <f t="shared" si="0"/>
        <v>2313.6999999999998</v>
      </c>
      <c r="J6" s="19">
        <f>IF(H6&lt;&gt;0,IF(I6/H6*100&gt;0,I6/H6*100,"-"),"-")</f>
        <v>100</v>
      </c>
      <c r="K6" s="29">
        <f t="shared" si="0"/>
        <v>91071.299999999988</v>
      </c>
      <c r="L6" s="29">
        <f t="shared" si="0"/>
        <v>89071.299999999988</v>
      </c>
      <c r="M6" s="19">
        <f>IF(K6&lt;&gt;0,IF(L6/K6*100&gt;0,L6/K6*100,"-"),"-")</f>
        <v>97.803918468277047</v>
      </c>
      <c r="N6" s="29">
        <f t="shared" si="0"/>
        <v>181894.6</v>
      </c>
      <c r="O6" s="29">
        <f t="shared" si="0"/>
        <v>175662.8</v>
      </c>
      <c r="P6" s="19">
        <f>IF(N6&lt;&gt;0,IF(O6/N6*100&gt;0,O6/N6*100,"-"),"-")</f>
        <v>96.573949968828089</v>
      </c>
      <c r="Q6" s="29">
        <f t="shared" si="0"/>
        <v>399.7</v>
      </c>
      <c r="R6" s="29">
        <f t="shared" si="0"/>
        <v>399.7</v>
      </c>
      <c r="S6" s="19">
        <f>IF(Q6&lt;&gt;0,IF(R6/Q6*100&gt;0,R6/Q6*100,"-"),"-")</f>
        <v>100</v>
      </c>
      <c r="T6" s="29">
        <f t="shared" si="0"/>
        <v>5147.1399999999994</v>
      </c>
      <c r="U6" s="29">
        <f t="shared" si="0"/>
        <v>5147.0999999999995</v>
      </c>
      <c r="V6" s="19">
        <f>IF(T6&lt;&gt;0,IF(U6/T6*100&gt;0,U6/T6*100,"-"),"-")</f>
        <v>99.999222869399318</v>
      </c>
      <c r="W6" s="29">
        <f t="shared" si="0"/>
        <v>110632.3</v>
      </c>
      <c r="X6" s="29">
        <f t="shared" si="0"/>
        <v>109651.1</v>
      </c>
      <c r="Y6" s="19">
        <f>IF(W6&lt;&gt;0,IF(X6/W6*100&gt;0,X6/W6*100,"-"),"-")</f>
        <v>99.113098073528263</v>
      </c>
      <c r="Z6" s="29">
        <f t="shared" si="0"/>
        <v>0</v>
      </c>
      <c r="AA6" s="29">
        <f t="shared" si="0"/>
        <v>0</v>
      </c>
      <c r="AB6" s="19" t="str">
        <f>IF(Z6&lt;&gt;0,IF(AA6/Z6*100&gt;0,AA6/Z6*100,"-"),"-")</f>
        <v>-</v>
      </c>
      <c r="AC6" s="29">
        <f t="shared" si="0"/>
        <v>2749.1</v>
      </c>
      <c r="AD6" s="29">
        <f t="shared" si="0"/>
        <v>2749.1</v>
      </c>
      <c r="AE6" s="19">
        <f>IF(AC6&lt;&gt;0,IF(AD6/AC6*100&gt;0,AD6/AC6*100,"-"),"-")</f>
        <v>100</v>
      </c>
      <c r="AF6" s="29">
        <f t="shared" si="0"/>
        <v>10037.400000000001</v>
      </c>
      <c r="AG6" s="29">
        <f t="shared" si="0"/>
        <v>10037.400000000001</v>
      </c>
      <c r="AH6" s="19">
        <f>IF(AF6&lt;&gt;0,IF(AG6/AF6*100&gt;0,AG6/AF6*100,"-"),"-")</f>
        <v>100</v>
      </c>
      <c r="AI6" s="29">
        <f t="shared" si="0"/>
        <v>736</v>
      </c>
      <c r="AJ6" s="29">
        <f t="shared" si="0"/>
        <v>736</v>
      </c>
      <c r="AK6" s="19">
        <f>IF(AI6&lt;&gt;0,IF(AJ6/AI6*100&gt;0,AJ6/AI6*100,"-"),"-")</f>
        <v>100</v>
      </c>
      <c r="AL6" s="29">
        <f t="shared" si="0"/>
        <v>850</v>
      </c>
      <c r="AM6" s="29">
        <f t="shared" si="0"/>
        <v>850</v>
      </c>
      <c r="AN6" s="19">
        <f>IF(AL6&lt;&gt;0,IF(AM6/AL6*100&gt;0,AM6/AL6*100,"-"),"-")</f>
        <v>100</v>
      </c>
      <c r="AO6" s="29">
        <f t="shared" si="0"/>
        <v>0</v>
      </c>
      <c r="AP6" s="29">
        <f t="shared" si="0"/>
        <v>0</v>
      </c>
      <c r="AQ6" s="19" t="str">
        <f>IF(AO6&lt;&gt;0,IF(AP6/AO6*100&gt;0,AP6/AO6*100,"-"),"-")</f>
        <v>-</v>
      </c>
      <c r="AR6" s="29">
        <f>B6+E6+H6+K6+N6+Q6+T6+W6+Z6+AC6+AF6+AI6+AL6+AO6</f>
        <v>471655.24</v>
      </c>
      <c r="AS6" s="29">
        <f>C6+F6+I6+L6+O6+R6+U6+X6+AA6+AD6+AG6+AJ6+AM6+AP6</f>
        <v>460536.4</v>
      </c>
      <c r="AT6" s="19">
        <f>IF(AR6&lt;&gt;0,IF(AS6/AR6*100&gt;0,AS6/AR6*100,"-"),"-")</f>
        <v>97.642591652326388</v>
      </c>
    </row>
    <row r="7" spans="1:46" x14ac:dyDescent="0.25">
      <c r="A7" s="30" t="s">
        <v>89</v>
      </c>
      <c r="B7" s="29"/>
      <c r="C7" s="29"/>
      <c r="D7" s="19"/>
      <c r="E7" s="29"/>
      <c r="F7" s="29"/>
      <c r="G7" s="19"/>
      <c r="H7" s="29"/>
      <c r="I7" s="29"/>
      <c r="J7" s="19"/>
      <c r="K7" s="29"/>
      <c r="L7" s="29"/>
      <c r="M7" s="19"/>
      <c r="N7" s="29"/>
      <c r="O7" s="29"/>
      <c r="P7" s="19"/>
      <c r="Q7" s="29"/>
      <c r="R7" s="29"/>
      <c r="S7" s="19"/>
      <c r="T7" s="29"/>
      <c r="U7" s="29"/>
      <c r="V7" s="19"/>
      <c r="W7" s="29"/>
      <c r="X7" s="29"/>
      <c r="Y7" s="19"/>
      <c r="Z7" s="29"/>
      <c r="AA7" s="29"/>
      <c r="AB7" s="19"/>
      <c r="AC7" s="29"/>
      <c r="AD7" s="29"/>
      <c r="AE7" s="19"/>
      <c r="AF7" s="29"/>
      <c r="AG7" s="29"/>
      <c r="AH7" s="19"/>
      <c r="AI7" s="29"/>
      <c r="AJ7" s="29"/>
      <c r="AK7" s="19"/>
      <c r="AL7" s="29"/>
      <c r="AM7" s="29"/>
      <c r="AN7" s="19"/>
      <c r="AO7" s="29"/>
      <c r="AP7" s="29"/>
      <c r="AQ7" s="19"/>
      <c r="AR7" s="29"/>
      <c r="AS7" s="29"/>
      <c r="AT7" s="19"/>
    </row>
    <row r="8" spans="1:46" x14ac:dyDescent="0.25">
      <c r="A8" s="31" t="s">
        <v>90</v>
      </c>
      <c r="B8" s="20">
        <v>63526</v>
      </c>
      <c r="C8" s="20">
        <v>61620.2</v>
      </c>
      <c r="D8" s="32">
        <f t="shared" ref="D8:D13" si="1">IF(B8&lt;&gt;0,IF(C8/B8*100&gt;0,C8/B8*100,"-"),"-")</f>
        <v>96.999968516827749</v>
      </c>
      <c r="E8" s="20"/>
      <c r="F8" s="20"/>
      <c r="G8" s="32" t="str">
        <f t="shared" ref="G8:G13" si="2">IF(E8&lt;&gt;0,IF(F8/E8*100&gt;0,F8/E8*100,"-"),"-")</f>
        <v>-</v>
      </c>
      <c r="H8" s="20">
        <v>2313.6999999999998</v>
      </c>
      <c r="I8" s="20">
        <v>2313.6999999999998</v>
      </c>
      <c r="J8" s="32">
        <f t="shared" ref="J8:J13" si="3">IF(H8&lt;&gt;0,IF(I8/H8*100&gt;0,I8/H8*100,"-"),"-")</f>
        <v>100</v>
      </c>
      <c r="K8" s="20">
        <v>50843.1</v>
      </c>
      <c r="L8" s="20">
        <v>48843.1</v>
      </c>
      <c r="M8" s="32">
        <f t="shared" ref="M8:M13" si="4">IF(K8&lt;&gt;0,IF(L8/K8*100&gt;0,L8/K8*100,"-"),"-")</f>
        <v>96.066329551109192</v>
      </c>
      <c r="N8" s="20">
        <v>68933.100000000006</v>
      </c>
      <c r="O8" s="20">
        <v>62701.3</v>
      </c>
      <c r="P8" s="32">
        <f t="shared" ref="P8:P13" si="5">IF(N8&lt;&gt;0,IF(O8/N8*100&gt;0,O8/N8*100,"-"),"-")</f>
        <v>90.959640579054181</v>
      </c>
      <c r="Q8" s="20">
        <v>109.7</v>
      </c>
      <c r="R8" s="20">
        <v>109.7</v>
      </c>
      <c r="S8" s="32">
        <f t="shared" ref="S8:S13" si="6">IF(Q8&lt;&gt;0,IF(R8/Q8*100&gt;0,R8/Q8*100,"-"),"-")</f>
        <v>100</v>
      </c>
      <c r="T8" s="20">
        <v>932.44</v>
      </c>
      <c r="U8" s="20">
        <v>932.4</v>
      </c>
      <c r="V8" s="32">
        <f t="shared" ref="V8:V13" si="7">IF(T8&lt;&gt;0,IF(U8/T8*100&gt;0,U8/T8*100,"-"),"-")</f>
        <v>99.995710179743455</v>
      </c>
      <c r="W8" s="20">
        <v>95482.2</v>
      </c>
      <c r="X8" s="20">
        <v>94501</v>
      </c>
      <c r="Y8" s="32">
        <f t="shared" ref="Y8:Y13" si="8">IF(W8&lt;&gt;0,IF(X8/W8*100&gt;0,X8/W8*100,"-"),"-")</f>
        <v>98.972373908435301</v>
      </c>
      <c r="Z8" s="20"/>
      <c r="AA8" s="20"/>
      <c r="AB8" s="32" t="str">
        <f t="shared" ref="AB8:AB13" si="9">IF(Z8&lt;&gt;0,IF(AA8/Z8*100&gt;0,AA8/Z8*100,"-"),"-")</f>
        <v>-</v>
      </c>
      <c r="AC8" s="20">
        <v>2618.1</v>
      </c>
      <c r="AD8" s="20">
        <v>2618.1</v>
      </c>
      <c r="AE8" s="32">
        <f t="shared" ref="AE8:AE14" si="10">IF(AC8&lt;&gt;0,IF(AD8/AC8*100&gt;0,AD8/AC8*100,"-"),"-")</f>
        <v>100</v>
      </c>
      <c r="AF8" s="20">
        <v>9632.7000000000007</v>
      </c>
      <c r="AG8" s="20">
        <v>9632.7000000000007</v>
      </c>
      <c r="AH8" s="32">
        <f t="shared" ref="AH8:AH14" si="11">IF(AF8&lt;&gt;0,IF(AG8/AF8*100&gt;0,AG8/AF8*100,"-"),"-")</f>
        <v>100</v>
      </c>
      <c r="AI8" s="20">
        <v>736</v>
      </c>
      <c r="AJ8" s="20">
        <v>736</v>
      </c>
      <c r="AK8" s="32">
        <f t="shared" ref="AK8:AK14" si="12">IF(AI8&lt;&gt;0,IF(AJ8/AI8*100&gt;0,AJ8/AI8*100,"-"),"-")</f>
        <v>100</v>
      </c>
      <c r="AL8" s="20">
        <v>850</v>
      </c>
      <c r="AM8" s="20">
        <v>850</v>
      </c>
      <c r="AN8" s="32">
        <f t="shared" ref="AN8:AN14" si="13">IF(AL8&lt;&gt;0,IF(AM8/AL8*100&gt;0,AM8/AL8*100,"-"),"-")</f>
        <v>100</v>
      </c>
      <c r="AO8" s="20"/>
      <c r="AP8" s="20"/>
      <c r="AQ8" s="32" t="str">
        <f t="shared" ref="AQ8:AQ14" si="14">IF(AO8&lt;&gt;0,IF(AP8/AO8*100&gt;0,AP8/AO8*100,"-"),"-")</f>
        <v>-</v>
      </c>
      <c r="AR8" s="20">
        <f t="shared" ref="AR8:AS13" si="15">B8+E8+H8+K8+N8+Q8+T8+W8+Z8+AC8+AF8+AI8+AL8+AO8</f>
        <v>295977.03999999998</v>
      </c>
      <c r="AS8" s="20">
        <f t="shared" si="15"/>
        <v>284858.2</v>
      </c>
      <c r="AT8" s="32">
        <f t="shared" ref="AT8:AT14" si="16">IF(AR8&lt;&gt;0,IF(AS8/AR8*100&gt;0,AS8/AR8*100,"-"),"-")</f>
        <v>96.243343740446903</v>
      </c>
    </row>
    <row r="9" spans="1:46" ht="64.5" x14ac:dyDescent="0.25">
      <c r="A9" s="33" t="s">
        <v>91</v>
      </c>
      <c r="B9" s="20">
        <v>2.2000000000000002</v>
      </c>
      <c r="C9" s="20">
        <v>2.2000000000000002</v>
      </c>
      <c r="D9" s="32">
        <f t="shared" si="1"/>
        <v>100</v>
      </c>
      <c r="E9" s="20">
        <v>2295.8000000000002</v>
      </c>
      <c r="F9" s="20">
        <v>2295.8000000000002</v>
      </c>
      <c r="G9" s="32">
        <f t="shared" si="2"/>
        <v>100</v>
      </c>
      <c r="H9" s="20"/>
      <c r="I9" s="20"/>
      <c r="J9" s="32" t="str">
        <f t="shared" si="3"/>
        <v>-</v>
      </c>
      <c r="K9" s="20">
        <v>40228.199999999997</v>
      </c>
      <c r="L9" s="20">
        <v>40228.199999999997</v>
      </c>
      <c r="M9" s="32">
        <f t="shared" si="4"/>
        <v>100</v>
      </c>
      <c r="N9" s="20">
        <v>112961.5</v>
      </c>
      <c r="O9" s="20">
        <v>112961.5</v>
      </c>
      <c r="P9" s="32">
        <f t="shared" si="5"/>
        <v>100</v>
      </c>
      <c r="Q9" s="20">
        <v>290</v>
      </c>
      <c r="R9" s="20">
        <v>290</v>
      </c>
      <c r="S9" s="32">
        <f t="shared" si="6"/>
        <v>100</v>
      </c>
      <c r="T9" s="20">
        <v>4214.7</v>
      </c>
      <c r="U9" s="20">
        <v>4214.7</v>
      </c>
      <c r="V9" s="32">
        <f t="shared" si="7"/>
        <v>100</v>
      </c>
      <c r="W9" s="20">
        <v>15150.1</v>
      </c>
      <c r="X9" s="20">
        <v>15150.1</v>
      </c>
      <c r="Y9" s="32">
        <f t="shared" si="8"/>
        <v>100</v>
      </c>
      <c r="Z9" s="20"/>
      <c r="AA9" s="20"/>
      <c r="AB9" s="32" t="str">
        <f t="shared" si="9"/>
        <v>-</v>
      </c>
      <c r="AC9" s="20">
        <v>131</v>
      </c>
      <c r="AD9" s="20">
        <v>131</v>
      </c>
      <c r="AE9" s="32">
        <f t="shared" si="10"/>
        <v>100</v>
      </c>
      <c r="AF9" s="20">
        <v>404.7</v>
      </c>
      <c r="AG9" s="20">
        <v>404.7</v>
      </c>
      <c r="AH9" s="32">
        <f t="shared" si="11"/>
        <v>100</v>
      </c>
      <c r="AI9" s="20"/>
      <c r="AJ9" s="20"/>
      <c r="AK9" s="32" t="str">
        <f t="shared" si="12"/>
        <v>-</v>
      </c>
      <c r="AL9" s="20"/>
      <c r="AM9" s="20"/>
      <c r="AN9" s="32" t="str">
        <f t="shared" si="13"/>
        <v>-</v>
      </c>
      <c r="AO9" s="20"/>
      <c r="AP9" s="20"/>
      <c r="AQ9" s="32" t="str">
        <f t="shared" si="14"/>
        <v>-</v>
      </c>
      <c r="AR9" s="20">
        <f t="shared" si="15"/>
        <v>175678.20000000004</v>
      </c>
      <c r="AS9" s="20">
        <f t="shared" si="15"/>
        <v>175678.20000000004</v>
      </c>
      <c r="AT9" s="32">
        <f t="shared" si="16"/>
        <v>100</v>
      </c>
    </row>
    <row r="10" spans="1:46" ht="26.25" x14ac:dyDescent="0.25">
      <c r="A10" s="41" t="s">
        <v>67</v>
      </c>
      <c r="B10" s="29">
        <f>B12+B13</f>
        <v>69169.100000000006</v>
      </c>
      <c r="C10" s="29">
        <f>C12+C13</f>
        <v>66809.3</v>
      </c>
      <c r="D10" s="19">
        <f t="shared" si="1"/>
        <v>96.588360987782124</v>
      </c>
      <c r="E10" s="29">
        <f>E12+E13</f>
        <v>2295.8000000000002</v>
      </c>
      <c r="F10" s="29">
        <f>F12+F13</f>
        <v>2295.8000000000002</v>
      </c>
      <c r="G10" s="19">
        <f t="shared" si="2"/>
        <v>100</v>
      </c>
      <c r="H10" s="29">
        <f>H12+H13</f>
        <v>260.5</v>
      </c>
      <c r="I10" s="29">
        <f>I12+I13</f>
        <v>257.60000000000002</v>
      </c>
      <c r="J10" s="19">
        <f t="shared" si="3"/>
        <v>98.886756238003841</v>
      </c>
      <c r="K10" s="29">
        <f>K12+K13</f>
        <v>49145.8</v>
      </c>
      <c r="L10" s="29">
        <f>L12+L13</f>
        <v>49128.600000000006</v>
      </c>
      <c r="M10" s="19">
        <f t="shared" si="4"/>
        <v>99.965002095804735</v>
      </c>
      <c r="N10" s="29">
        <f>N12+N13</f>
        <v>82881.899999999994</v>
      </c>
      <c r="O10" s="29">
        <f>O12+O13</f>
        <v>82881.899999999994</v>
      </c>
      <c r="P10" s="19">
        <f t="shared" si="5"/>
        <v>100</v>
      </c>
      <c r="Q10" s="29">
        <f>Q12+Q13</f>
        <v>1200</v>
      </c>
      <c r="R10" s="29">
        <f>R12+R13</f>
        <v>1167</v>
      </c>
      <c r="S10" s="19">
        <f t="shared" si="6"/>
        <v>97.25</v>
      </c>
      <c r="T10" s="29">
        <f>T12+T13</f>
        <v>901164.70000000007</v>
      </c>
      <c r="U10" s="29">
        <f>U12+U13</f>
        <v>886047.8</v>
      </c>
      <c r="V10" s="19">
        <f t="shared" si="7"/>
        <v>98.32251529603856</v>
      </c>
      <c r="W10" s="29">
        <f>W12+W13</f>
        <v>33668.800000000003</v>
      </c>
      <c r="X10" s="29">
        <f>X12+X13</f>
        <v>31437.1</v>
      </c>
      <c r="Y10" s="19">
        <f t="shared" si="8"/>
        <v>93.371608135722084</v>
      </c>
      <c r="Z10" s="29">
        <f>Z12+Z13</f>
        <v>0</v>
      </c>
      <c r="AA10" s="29">
        <f>AA12+AA13</f>
        <v>0</v>
      </c>
      <c r="AB10" s="19" t="str">
        <f t="shared" si="9"/>
        <v>-</v>
      </c>
      <c r="AC10" s="29">
        <f>AC12+AC13</f>
        <v>108351</v>
      </c>
      <c r="AD10" s="29">
        <f>AD12+AD13</f>
        <v>108351</v>
      </c>
      <c r="AE10" s="19">
        <f t="shared" si="10"/>
        <v>100</v>
      </c>
      <c r="AF10" s="29">
        <f>AF12+AF13</f>
        <v>1532.6</v>
      </c>
      <c r="AG10" s="29">
        <f>AG12+AG13</f>
        <v>1486.6</v>
      </c>
      <c r="AH10" s="19">
        <f t="shared" si="11"/>
        <v>96.998564530862581</v>
      </c>
      <c r="AI10" s="29">
        <f>AI12+AI13</f>
        <v>0</v>
      </c>
      <c r="AJ10" s="29">
        <f>AJ12+AJ13</f>
        <v>0</v>
      </c>
      <c r="AK10" s="19" t="str">
        <f t="shared" si="12"/>
        <v>-</v>
      </c>
      <c r="AL10" s="29">
        <f>AL12+AL13</f>
        <v>500</v>
      </c>
      <c r="AM10" s="29">
        <f>AM12+AM13</f>
        <v>500</v>
      </c>
      <c r="AN10" s="19">
        <f t="shared" si="13"/>
        <v>100</v>
      </c>
      <c r="AO10" s="29">
        <f>AO12+AO13</f>
        <v>132064.4</v>
      </c>
      <c r="AP10" s="29">
        <f>AP12+AP13</f>
        <v>132064.4</v>
      </c>
      <c r="AQ10" s="19">
        <f t="shared" si="14"/>
        <v>100</v>
      </c>
      <c r="AR10" s="29">
        <f t="shared" si="15"/>
        <v>1382234.6</v>
      </c>
      <c r="AS10" s="29">
        <f t="shared" si="15"/>
        <v>1362427.1</v>
      </c>
      <c r="AT10" s="19">
        <f t="shared" si="16"/>
        <v>98.566994343796637</v>
      </c>
    </row>
    <row r="11" spans="1:46" x14ac:dyDescent="0.25">
      <c r="A11" s="30" t="s">
        <v>89</v>
      </c>
      <c r="B11" s="29"/>
      <c r="C11" s="29"/>
      <c r="D11" s="19" t="str">
        <f t="shared" si="1"/>
        <v>-</v>
      </c>
      <c r="E11" s="29"/>
      <c r="F11" s="29"/>
      <c r="G11" s="19" t="str">
        <f t="shared" si="2"/>
        <v>-</v>
      </c>
      <c r="H11" s="29"/>
      <c r="I11" s="29"/>
      <c r="J11" s="19" t="str">
        <f t="shared" si="3"/>
        <v>-</v>
      </c>
      <c r="K11" s="29"/>
      <c r="L11" s="29"/>
      <c r="M11" s="19" t="str">
        <f t="shared" si="4"/>
        <v>-</v>
      </c>
      <c r="N11" s="29"/>
      <c r="O11" s="29"/>
      <c r="P11" s="19" t="str">
        <f t="shared" si="5"/>
        <v>-</v>
      </c>
      <c r="Q11" s="29"/>
      <c r="R11" s="29"/>
      <c r="S11" s="19" t="str">
        <f t="shared" si="6"/>
        <v>-</v>
      </c>
      <c r="T11" s="29"/>
      <c r="U11" s="29"/>
      <c r="V11" s="19" t="str">
        <f t="shared" si="7"/>
        <v>-</v>
      </c>
      <c r="W11" s="29"/>
      <c r="X11" s="29"/>
      <c r="Y11" s="19" t="str">
        <f t="shared" si="8"/>
        <v>-</v>
      </c>
      <c r="Z11" s="29"/>
      <c r="AA11" s="29"/>
      <c r="AB11" s="19" t="str">
        <f t="shared" si="9"/>
        <v>-</v>
      </c>
      <c r="AC11" s="29"/>
      <c r="AD11" s="29"/>
      <c r="AE11" s="19" t="str">
        <f t="shared" si="10"/>
        <v>-</v>
      </c>
      <c r="AF11" s="29"/>
      <c r="AG11" s="29"/>
      <c r="AH11" s="19" t="str">
        <f t="shared" si="11"/>
        <v>-</v>
      </c>
      <c r="AI11" s="29"/>
      <c r="AJ11" s="29"/>
      <c r="AK11" s="19" t="str">
        <f t="shared" si="12"/>
        <v>-</v>
      </c>
      <c r="AL11" s="29"/>
      <c r="AM11" s="29"/>
      <c r="AN11" s="19" t="str">
        <f t="shared" si="13"/>
        <v>-</v>
      </c>
      <c r="AO11" s="29"/>
      <c r="AP11" s="29"/>
      <c r="AQ11" s="19" t="str">
        <f t="shared" si="14"/>
        <v>-</v>
      </c>
      <c r="AR11" s="29">
        <f t="shared" si="15"/>
        <v>0</v>
      </c>
      <c r="AS11" s="29">
        <f t="shared" si="15"/>
        <v>0</v>
      </c>
      <c r="AT11" s="19" t="str">
        <f t="shared" si="16"/>
        <v>-</v>
      </c>
    </row>
    <row r="12" spans="1:46" x14ac:dyDescent="0.25">
      <c r="A12" s="31" t="s">
        <v>90</v>
      </c>
      <c r="B12" s="20">
        <v>62575.3</v>
      </c>
      <c r="C12" s="20">
        <v>60215.5</v>
      </c>
      <c r="D12" s="32">
        <f t="shared" si="1"/>
        <v>96.22886346529701</v>
      </c>
      <c r="E12" s="20"/>
      <c r="F12" s="20"/>
      <c r="G12" s="32" t="str">
        <f t="shared" si="2"/>
        <v>-</v>
      </c>
      <c r="H12" s="20">
        <v>96.5</v>
      </c>
      <c r="I12" s="20">
        <v>93.6</v>
      </c>
      <c r="J12" s="32">
        <f t="shared" si="3"/>
        <v>96.99481865284973</v>
      </c>
      <c r="K12" s="20">
        <v>7760.5</v>
      </c>
      <c r="L12" s="20">
        <v>7743.3</v>
      </c>
      <c r="M12" s="32">
        <f t="shared" si="4"/>
        <v>99.778364796082727</v>
      </c>
      <c r="N12" s="20">
        <v>4500</v>
      </c>
      <c r="O12" s="20">
        <v>4500</v>
      </c>
      <c r="P12" s="32">
        <f t="shared" si="5"/>
        <v>100</v>
      </c>
      <c r="Q12" s="20">
        <v>1200</v>
      </c>
      <c r="R12" s="20">
        <v>1167</v>
      </c>
      <c r="S12" s="32">
        <f t="shared" si="6"/>
        <v>97.25</v>
      </c>
      <c r="T12" s="20">
        <v>317712.40000000002</v>
      </c>
      <c r="U12" s="20">
        <v>302595.5</v>
      </c>
      <c r="V12" s="32">
        <f t="shared" si="7"/>
        <v>95.24195467347198</v>
      </c>
      <c r="W12" s="20">
        <v>29327.200000000001</v>
      </c>
      <c r="X12" s="20">
        <v>27095.5</v>
      </c>
      <c r="Y12" s="32">
        <f t="shared" si="8"/>
        <v>92.390340707602491</v>
      </c>
      <c r="Z12" s="20"/>
      <c r="AA12" s="20"/>
      <c r="AB12" s="32" t="str">
        <f t="shared" si="9"/>
        <v>-</v>
      </c>
      <c r="AC12" s="20">
        <v>5283.5</v>
      </c>
      <c r="AD12" s="20">
        <v>5283.5</v>
      </c>
      <c r="AE12" s="32">
        <f t="shared" si="10"/>
        <v>100</v>
      </c>
      <c r="AF12" s="20">
        <v>1532.6</v>
      </c>
      <c r="AG12" s="20">
        <v>1486.6</v>
      </c>
      <c r="AH12" s="32">
        <f t="shared" si="11"/>
        <v>96.998564530862581</v>
      </c>
      <c r="AI12" s="20"/>
      <c r="AJ12" s="20"/>
      <c r="AK12" s="32" t="str">
        <f t="shared" si="12"/>
        <v>-</v>
      </c>
      <c r="AL12" s="20">
        <v>500</v>
      </c>
      <c r="AM12" s="20">
        <v>500</v>
      </c>
      <c r="AN12" s="32">
        <f t="shared" si="13"/>
        <v>100</v>
      </c>
      <c r="AO12" s="20">
        <v>21221.7</v>
      </c>
      <c r="AP12" s="20">
        <v>21221.7</v>
      </c>
      <c r="AQ12" s="32">
        <f t="shared" si="14"/>
        <v>100</v>
      </c>
      <c r="AR12" s="20">
        <f t="shared" si="15"/>
        <v>451709.7</v>
      </c>
      <c r="AS12" s="20">
        <f t="shared" si="15"/>
        <v>431902.2</v>
      </c>
      <c r="AT12" s="32">
        <f t="shared" si="16"/>
        <v>95.614993434942846</v>
      </c>
    </row>
    <row r="13" spans="1:46" ht="65.25" thickBot="1" x14ac:dyDescent="0.3">
      <c r="A13" s="33" t="s">
        <v>91</v>
      </c>
      <c r="B13" s="20">
        <v>6593.8</v>
      </c>
      <c r="C13" s="20">
        <v>6593.8</v>
      </c>
      <c r="D13" s="32">
        <f t="shared" si="1"/>
        <v>100</v>
      </c>
      <c r="E13" s="20">
        <v>2295.8000000000002</v>
      </c>
      <c r="F13" s="20">
        <v>2295.8000000000002</v>
      </c>
      <c r="G13" s="32">
        <f t="shared" si="2"/>
        <v>100</v>
      </c>
      <c r="H13" s="34">
        <v>164</v>
      </c>
      <c r="I13" s="20">
        <v>164</v>
      </c>
      <c r="J13" s="32">
        <f t="shared" si="3"/>
        <v>100</v>
      </c>
      <c r="K13" s="20">
        <v>41385.300000000003</v>
      </c>
      <c r="L13" s="20">
        <v>41385.300000000003</v>
      </c>
      <c r="M13" s="32">
        <f t="shared" si="4"/>
        <v>100</v>
      </c>
      <c r="N13" s="20">
        <v>78381.899999999994</v>
      </c>
      <c r="O13" s="20">
        <v>78381.899999999994</v>
      </c>
      <c r="P13" s="32">
        <f t="shared" si="5"/>
        <v>100</v>
      </c>
      <c r="Q13" s="20"/>
      <c r="R13" s="20"/>
      <c r="S13" s="32" t="str">
        <f t="shared" si="6"/>
        <v>-</v>
      </c>
      <c r="T13" s="20">
        <v>583452.30000000005</v>
      </c>
      <c r="U13" s="20">
        <v>583452.30000000005</v>
      </c>
      <c r="V13" s="32">
        <f t="shared" si="7"/>
        <v>100</v>
      </c>
      <c r="W13" s="20">
        <v>4341.6000000000004</v>
      </c>
      <c r="X13" s="20">
        <v>4341.6000000000004</v>
      </c>
      <c r="Y13" s="32">
        <f t="shared" si="8"/>
        <v>100</v>
      </c>
      <c r="Z13" s="20"/>
      <c r="AA13" s="20"/>
      <c r="AB13" s="32" t="str">
        <f t="shared" si="9"/>
        <v>-</v>
      </c>
      <c r="AC13" s="20">
        <v>103067.5</v>
      </c>
      <c r="AD13" s="20">
        <v>103067.5</v>
      </c>
      <c r="AE13" s="32">
        <f t="shared" si="10"/>
        <v>100</v>
      </c>
      <c r="AF13" s="20"/>
      <c r="AG13" s="20"/>
      <c r="AH13" s="32" t="str">
        <f t="shared" si="11"/>
        <v>-</v>
      </c>
      <c r="AI13" s="20"/>
      <c r="AJ13" s="20"/>
      <c r="AK13" s="32" t="str">
        <f t="shared" si="12"/>
        <v>-</v>
      </c>
      <c r="AL13" s="20"/>
      <c r="AM13" s="20"/>
      <c r="AN13" s="32" t="str">
        <f t="shared" si="13"/>
        <v>-</v>
      </c>
      <c r="AO13" s="20">
        <v>110842.7</v>
      </c>
      <c r="AP13" s="20">
        <v>110842.7</v>
      </c>
      <c r="AQ13" s="32">
        <f t="shared" si="14"/>
        <v>100</v>
      </c>
      <c r="AR13" s="20">
        <f t="shared" si="15"/>
        <v>930524.9</v>
      </c>
      <c r="AS13" s="20">
        <f t="shared" si="15"/>
        <v>930524.9</v>
      </c>
      <c r="AT13" s="32">
        <f t="shared" si="16"/>
        <v>100</v>
      </c>
    </row>
    <row r="14" spans="1:46" ht="90.75" thickBot="1" x14ac:dyDescent="0.3">
      <c r="A14" s="35" t="s">
        <v>92</v>
      </c>
      <c r="B14" s="34">
        <v>-595.20000000000005</v>
      </c>
      <c r="C14" s="34">
        <v>-595.20000000000005</v>
      </c>
      <c r="D14" s="36">
        <f>IF(B14&lt;&gt;0,IF(C14/B14*100&gt;0,C14/B14*100,"-"),"-")</f>
        <v>100</v>
      </c>
      <c r="E14" s="34">
        <v>-2295.8000000000002</v>
      </c>
      <c r="F14" s="34">
        <v>-2295.8000000000002</v>
      </c>
      <c r="G14" s="36">
        <f>IF(E14&lt;&gt;0,IF(F14/E14*100&gt;0,F14/E14*100,"-"),"-")</f>
        <v>100</v>
      </c>
      <c r="H14" s="34"/>
      <c r="I14" s="34"/>
      <c r="J14" s="36" t="str">
        <f>IF(H14&lt;&gt;0,IF(I14/H14*100&gt;0,I14/H14*100,"-"),"-")</f>
        <v>-</v>
      </c>
      <c r="K14" s="34">
        <v>-40101.4</v>
      </c>
      <c r="L14" s="34">
        <v>-40101.4</v>
      </c>
      <c r="M14" s="36">
        <f>IF(K14&lt;&gt;0,IF(L14/K14*100&gt;0,L14/K14*100,"-"),"-")</f>
        <v>100</v>
      </c>
      <c r="N14" s="34">
        <v>-60523.3</v>
      </c>
      <c r="O14" s="34">
        <v>-60523.3</v>
      </c>
      <c r="P14" s="36">
        <f>IF(N14&lt;&gt;0,IF(O14/N14*100&gt;0,O14/N14*100,"-"),"-")</f>
        <v>100</v>
      </c>
      <c r="Q14" s="34">
        <v>-290</v>
      </c>
      <c r="R14" s="34">
        <v>-290</v>
      </c>
      <c r="S14" s="36">
        <f>IF(Q14&lt;&gt;0,IF(R14/Q14*100&gt;0,R14/Q14*100,"-"),"-")</f>
        <v>100</v>
      </c>
      <c r="T14" s="34">
        <v>-4214.7</v>
      </c>
      <c r="U14" s="34">
        <v>-4214.7</v>
      </c>
      <c r="V14" s="36">
        <f>IF(T14&lt;&gt;0,IF(U14/T14*100&gt;0,U14/T14*100,"-"),"-")</f>
        <v>100</v>
      </c>
      <c r="W14" s="34">
        <v>-2000</v>
      </c>
      <c r="X14" s="34">
        <v>-2000</v>
      </c>
      <c r="Y14" s="36">
        <f>IF(W14&lt;&gt;0,IF(X14/W14*100&gt;0,X14/W14*100,"-"),"-")</f>
        <v>100</v>
      </c>
      <c r="Z14" s="34"/>
      <c r="AA14" s="34"/>
      <c r="AB14" s="36" t="str">
        <f>IF(Z14&lt;&gt;0,IF(AA14/Z14*100&gt;0,AA14/Z14*100,"-"),"-")</f>
        <v>-</v>
      </c>
      <c r="AC14" s="34"/>
      <c r="AD14" s="34"/>
      <c r="AE14" s="32" t="str">
        <f t="shared" si="10"/>
        <v>-</v>
      </c>
      <c r="AF14" s="34"/>
      <c r="AG14" s="34"/>
      <c r="AH14" s="32" t="str">
        <f t="shared" si="11"/>
        <v>-</v>
      </c>
      <c r="AI14" s="34"/>
      <c r="AJ14" s="34"/>
      <c r="AK14" s="32" t="str">
        <f t="shared" si="12"/>
        <v>-</v>
      </c>
      <c r="AL14" s="34"/>
      <c r="AM14" s="34"/>
      <c r="AN14" s="32" t="str">
        <f t="shared" si="13"/>
        <v>-</v>
      </c>
      <c r="AO14" s="34">
        <v>-132064.4</v>
      </c>
      <c r="AP14" s="34">
        <v>-132064.4</v>
      </c>
      <c r="AQ14" s="32">
        <f t="shared" si="14"/>
        <v>100</v>
      </c>
      <c r="AR14" s="37">
        <f>+AF14+AC14+Z14+W14+T14+Q14+N14+K14+H14+E14+B14+AI14+AL14+AO14</f>
        <v>-242084.8</v>
      </c>
      <c r="AS14" s="37">
        <f>+AG14+AD14+AA14+X14+U14+R14+O14+L14+I14+F14+C14+AJ14+AM14+AP14</f>
        <v>-242084.8</v>
      </c>
      <c r="AT14" s="32">
        <f t="shared" si="16"/>
        <v>100</v>
      </c>
    </row>
  </sheetData>
  <mergeCells count="17">
    <mergeCell ref="A3:A4"/>
    <mergeCell ref="B3:D3"/>
    <mergeCell ref="E3:G3"/>
    <mergeCell ref="H3:J3"/>
    <mergeCell ref="K3:M3"/>
    <mergeCell ref="N3:P3"/>
    <mergeCell ref="Q3:S3"/>
    <mergeCell ref="T3:V3"/>
    <mergeCell ref="W3:Y3"/>
    <mergeCell ref="A1:L1"/>
    <mergeCell ref="AR3:AT3"/>
    <mergeCell ref="Z3:AB3"/>
    <mergeCell ref="AC3:AE3"/>
    <mergeCell ref="AF3:AH3"/>
    <mergeCell ref="AI3:AK3"/>
    <mergeCell ref="AL3:AN3"/>
    <mergeCell ref="AO3:AQ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безвоз.поступл</vt:lpstr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2015-12-24T03:55:08Z</dcterms:modified>
</cp:coreProperties>
</file>